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.gesnv.ru\SHARE\Общие папки ГЭС\ОППАиК\ИП НОВЫЕ\Реализация ИП_НЭСКО, ЮТЭК\Отчеты по ИП\2025 год\3 кв.2025\ДЖККиЭ\НЭСКО_Отчет по исп. ИП за 3-25\"/>
    </mc:Choice>
  </mc:AlternateContent>
  <bookViews>
    <workbookView xWindow="0" yWindow="0" windowWidth="28800" windowHeight="11700"/>
  </bookViews>
  <sheets>
    <sheet name="10" sheetId="13" r:id="rId1"/>
    <sheet name="11" sheetId="14" r:id="rId2"/>
    <sheet name="12" sheetId="15" r:id="rId3"/>
    <sheet name="13" sheetId="16" r:id="rId4"/>
    <sheet name="17" sheetId="20" r:id="rId5"/>
    <sheet name="20" sheetId="21" r:id="rId6"/>
  </sheets>
  <definedNames>
    <definedName name="_xlnm._FilterDatabase" localSheetId="0" hidden="1">'10'!$A$20:$X$23</definedName>
    <definedName name="_xlnm._FilterDatabase" localSheetId="1" hidden="1">'11'!$A$19:$X$22</definedName>
    <definedName name="_xlnm._FilterDatabase" localSheetId="2" hidden="1">'12'!$A$17:$W$20</definedName>
    <definedName name="_xlnm._FilterDatabase" localSheetId="3" hidden="1">'13'!$A$19:$CH$22</definedName>
    <definedName name="_xlnm._FilterDatabase" localSheetId="4" hidden="1">'17'!$A$17:$BD$20</definedName>
    <definedName name="_xlnm._FilterDatabase" localSheetId="5" hidden="1">'20'!$A$26:$I$455</definedName>
    <definedName name="TABLE" localSheetId="0">'10'!#REF!</definedName>
    <definedName name="TABLE" localSheetId="1">'11'!#REF!</definedName>
    <definedName name="TABLE" localSheetId="2">'12'!#REF!</definedName>
    <definedName name="TABLE" localSheetId="3">'13'!#REF!</definedName>
    <definedName name="TABLE" localSheetId="4">'17'!#REF!</definedName>
    <definedName name="TABLE_2" localSheetId="0">'10'!#REF!</definedName>
    <definedName name="TABLE_2" localSheetId="1">'11'!#REF!</definedName>
    <definedName name="TABLE_2" localSheetId="2">'12'!#REF!</definedName>
    <definedName name="TABLE_2" localSheetId="3">'13'!#REF!</definedName>
    <definedName name="TABLE_2" localSheetId="4">'17'!#REF!</definedName>
    <definedName name="_xlnm.Print_Area" localSheetId="0">'10'!$A$1:$T$23</definedName>
    <definedName name="_xlnm.Print_Area" localSheetId="1">'11'!$A$1:$Y$22</definedName>
    <definedName name="_xlnm.Print_Area" localSheetId="2">'12'!$A$1:$W$20</definedName>
    <definedName name="_xlnm.Print_Area" localSheetId="3">'13'!$A$1:$CA$22</definedName>
    <definedName name="_xlnm.Print_Area" localSheetId="4">'17'!$A$1:$BC$20</definedName>
  </definedNames>
  <calcPr calcId="162913"/>
</workbook>
</file>

<file path=xl/calcChain.xml><?xml version="1.0" encoding="utf-8"?>
<calcChain xmlns="http://schemas.openxmlformats.org/spreadsheetml/2006/main">
  <c r="F371" i="21" l="1"/>
  <c r="G371" i="21" s="1"/>
  <c r="F370" i="21"/>
  <c r="G370" i="21" s="1"/>
  <c r="F369" i="21"/>
  <c r="G369" i="21" s="1"/>
  <c r="F368" i="21"/>
  <c r="G368" i="21" s="1"/>
  <c r="F367" i="21"/>
  <c r="G367" i="21" s="1"/>
  <c r="F366" i="21"/>
  <c r="G366" i="21" s="1"/>
  <c r="F365" i="21"/>
  <c r="G365" i="21" s="1"/>
  <c r="F364" i="21"/>
  <c r="G364" i="21" s="1"/>
  <c r="F363" i="21"/>
  <c r="G363" i="21" s="1"/>
  <c r="F362" i="21"/>
  <c r="G362" i="21" s="1"/>
  <c r="F361" i="21"/>
  <c r="G361" i="21" s="1"/>
  <c r="F360" i="21"/>
  <c r="G360" i="21" s="1"/>
  <c r="P19" i="15" l="1"/>
  <c r="AN20" i="16"/>
  <c r="AU20" i="16"/>
  <c r="AS19" i="20"/>
  <c r="AG19" i="20"/>
  <c r="D20" i="20"/>
  <c r="AC19" i="20"/>
  <c r="X19" i="20"/>
  <c r="S19" i="20"/>
  <c r="BZ20" i="16"/>
  <c r="BZ22" i="16"/>
  <c r="BY22" i="16"/>
  <c r="BW22" i="16" l="1"/>
  <c r="BW21" i="16"/>
  <c r="BY21" i="16"/>
  <c r="BQ20" i="16"/>
  <c r="BV21" i="16"/>
  <c r="BO21" i="16" s="1"/>
  <c r="BH21" i="16" s="1"/>
  <c r="BA21" i="16" s="1"/>
  <c r="AT21" i="16" s="1"/>
  <c r="AN21" i="16"/>
  <c r="AN22" i="16"/>
  <c r="AO21" i="16"/>
  <c r="AO22" i="16"/>
  <c r="H20" i="16"/>
  <c r="J20" i="16"/>
  <c r="K21" i="16"/>
  <c r="K20" i="16" s="1"/>
  <c r="E20" i="16"/>
  <c r="G20" i="16"/>
  <c r="I20" i="16"/>
  <c r="L20" i="16"/>
  <c r="M20" i="16"/>
  <c r="N20" i="16"/>
  <c r="O20" i="16"/>
  <c r="P20" i="16"/>
  <c r="Q20" i="16"/>
  <c r="R20" i="16"/>
  <c r="S20" i="16"/>
  <c r="T20" i="16"/>
  <c r="U20" i="16"/>
  <c r="V20" i="16"/>
  <c r="W20" i="16"/>
  <c r="X20" i="16"/>
  <c r="Y20" i="16"/>
  <c r="Z20" i="16"/>
  <c r="AA20" i="16"/>
  <c r="AB20" i="16"/>
  <c r="AC20" i="16"/>
  <c r="AD20" i="16"/>
  <c r="AE20" i="16"/>
  <c r="AF20" i="16"/>
  <c r="AG20" i="16"/>
  <c r="AI20" i="16"/>
  <c r="AJ20" i="16"/>
  <c r="AK20" i="16"/>
  <c r="AL20" i="16"/>
  <c r="AM20" i="16"/>
  <c r="S18" i="15" l="1"/>
  <c r="T19" i="15"/>
  <c r="S20" i="15"/>
  <c r="S19" i="15"/>
  <c r="H19" i="15"/>
  <c r="I19" i="15"/>
  <c r="E19" i="15"/>
  <c r="T22" i="14" l="1"/>
  <c r="U22" i="14"/>
  <c r="N22" i="14"/>
  <c r="O22" i="14"/>
  <c r="D22" i="14" l="1"/>
  <c r="R23" i="13"/>
  <c r="S23" i="13"/>
  <c r="R22" i="13"/>
  <c r="Q23" i="13"/>
  <c r="Q22" i="13"/>
  <c r="N22" i="13"/>
  <c r="O22" i="13"/>
  <c r="G22" i="13" s="1"/>
  <c r="H23" i="13"/>
  <c r="H22" i="13"/>
  <c r="F23" i="13"/>
  <c r="E22" i="13"/>
  <c r="AQ19" i="20" l="1"/>
  <c r="Q19" i="20"/>
  <c r="M19" i="15" l="1"/>
  <c r="L22" i="13" l="1"/>
  <c r="J19" i="15" l="1"/>
  <c r="F22" i="13" l="1"/>
  <c r="Z9" i="20" l="1"/>
  <c r="Z4" i="20"/>
  <c r="H20" i="15"/>
  <c r="AV20" i="16" l="1"/>
  <c r="O23" i="13" l="1"/>
  <c r="K23" i="13"/>
  <c r="G23" i="13" s="1"/>
  <c r="G258" i="21" l="1"/>
  <c r="F455" i="21" l="1"/>
  <c r="G455" i="21" s="1"/>
  <c r="F454" i="21"/>
  <c r="G454" i="21" s="1"/>
  <c r="F453" i="21"/>
  <c r="G453" i="21" s="1"/>
  <c r="F452" i="21"/>
  <c r="G452" i="21" s="1"/>
  <c r="F451" i="21"/>
  <c r="G451" i="21" s="1"/>
  <c r="F450" i="21"/>
  <c r="G450" i="21" s="1"/>
  <c r="F449" i="21"/>
  <c r="G449" i="21" s="1"/>
  <c r="F448" i="21"/>
  <c r="G448" i="21" s="1"/>
  <c r="F447" i="21"/>
  <c r="G447" i="21" s="1"/>
  <c r="F446" i="21"/>
  <c r="G446" i="21" s="1"/>
  <c r="F445" i="21"/>
  <c r="G445" i="21" s="1"/>
  <c r="F444" i="21"/>
  <c r="G444" i="21" s="1"/>
  <c r="F443" i="21"/>
  <c r="G443" i="21" s="1"/>
  <c r="F442" i="21"/>
  <c r="G442" i="21" s="1"/>
  <c r="F441" i="21"/>
  <c r="G441" i="21" s="1"/>
  <c r="F440" i="21"/>
  <c r="G440" i="21" s="1"/>
  <c r="F439" i="21"/>
  <c r="G439" i="21" s="1"/>
  <c r="F438" i="21"/>
  <c r="G438" i="21" s="1"/>
  <c r="F437" i="21"/>
  <c r="G437" i="21" s="1"/>
  <c r="F436" i="21"/>
  <c r="G436" i="21" s="1"/>
  <c r="F435" i="21"/>
  <c r="G435" i="21" s="1"/>
  <c r="F434" i="21"/>
  <c r="G434" i="21" s="1"/>
  <c r="F433" i="21"/>
  <c r="G433" i="21" s="1"/>
  <c r="F432" i="21"/>
  <c r="G432" i="21" s="1"/>
  <c r="F431" i="21"/>
  <c r="G431" i="21" s="1"/>
  <c r="F430" i="21"/>
  <c r="G430" i="21" s="1"/>
  <c r="F429" i="21"/>
  <c r="G429" i="21" s="1"/>
  <c r="F428" i="21"/>
  <c r="G428" i="21" s="1"/>
  <c r="F427" i="21"/>
  <c r="G427" i="21" s="1"/>
  <c r="F426" i="21"/>
  <c r="G426" i="21" s="1"/>
  <c r="F425" i="21"/>
  <c r="G425" i="21" s="1"/>
  <c r="F424" i="21"/>
  <c r="G424" i="21" s="1"/>
  <c r="F423" i="21"/>
  <c r="G423" i="21" s="1"/>
  <c r="F422" i="21"/>
  <c r="G422" i="21" s="1"/>
  <c r="F421" i="21"/>
  <c r="G421" i="21" s="1"/>
  <c r="F420" i="21"/>
  <c r="G420" i="21" s="1"/>
  <c r="F419" i="21"/>
  <c r="G419" i="21" s="1"/>
  <c r="F418" i="21"/>
  <c r="G418" i="21" s="1"/>
  <c r="F417" i="21"/>
  <c r="G417" i="21" s="1"/>
  <c r="F416" i="21"/>
  <c r="G416" i="21" s="1"/>
  <c r="F415" i="21"/>
  <c r="G415" i="21" s="1"/>
  <c r="F414" i="21"/>
  <c r="G414" i="21" s="1"/>
  <c r="F413" i="21"/>
  <c r="G413" i="21" s="1"/>
  <c r="G356" i="21"/>
  <c r="F356" i="21"/>
  <c r="G355" i="21"/>
  <c r="F355" i="21"/>
  <c r="G354" i="21"/>
  <c r="F354" i="21"/>
  <c r="G353" i="21"/>
  <c r="F353" i="21"/>
  <c r="G352" i="21"/>
  <c r="F352" i="21"/>
  <c r="G351" i="21"/>
  <c r="F351" i="21"/>
  <c r="G350" i="21"/>
  <c r="F350" i="21"/>
  <c r="G349" i="21"/>
  <c r="F349" i="21"/>
  <c r="G348" i="21"/>
  <c r="F348" i="21"/>
  <c r="G347" i="21"/>
  <c r="F347" i="21"/>
  <c r="G346" i="21"/>
  <c r="F346" i="21"/>
  <c r="G345" i="21"/>
  <c r="F345" i="21"/>
  <c r="G344" i="21"/>
  <c r="F344" i="21"/>
  <c r="G343" i="21"/>
  <c r="F343" i="21"/>
  <c r="G342" i="21"/>
  <c r="F342" i="21"/>
  <c r="G341" i="21"/>
  <c r="F341" i="21"/>
  <c r="G340" i="21"/>
  <c r="F340" i="21"/>
  <c r="G339" i="21"/>
  <c r="F339" i="21"/>
  <c r="G338" i="21"/>
  <c r="F338" i="21"/>
  <c r="G337" i="21"/>
  <c r="F337" i="21"/>
  <c r="G336" i="21"/>
  <c r="F336" i="21"/>
  <c r="G335" i="21"/>
  <c r="F335" i="21"/>
  <c r="G334" i="21"/>
  <c r="F334" i="21"/>
  <c r="G333" i="21"/>
  <c r="F333" i="21"/>
  <c r="G332" i="21"/>
  <c r="F332" i="21"/>
  <c r="G331" i="21"/>
  <c r="F331" i="21"/>
  <c r="G330" i="21"/>
  <c r="F330" i="21"/>
  <c r="G329" i="21"/>
  <c r="F329" i="21"/>
  <c r="G328" i="21"/>
  <c r="F328" i="21"/>
  <c r="G327" i="21"/>
  <c r="F327" i="21"/>
  <c r="G326" i="21"/>
  <c r="F326" i="21"/>
  <c r="G325" i="21"/>
  <c r="F325" i="21"/>
  <c r="G324" i="21"/>
  <c r="F324" i="21"/>
  <c r="F322" i="21"/>
  <c r="G322" i="21" s="1"/>
  <c r="F321" i="21"/>
  <c r="G321" i="21" s="1"/>
  <c r="F320" i="21"/>
  <c r="G320" i="21" s="1"/>
  <c r="F319" i="21"/>
  <c r="G319" i="21" s="1"/>
  <c r="F318" i="21"/>
  <c r="G318" i="21" s="1"/>
  <c r="F317" i="21"/>
  <c r="G317" i="21" s="1"/>
  <c r="F316" i="21"/>
  <c r="G316" i="21" s="1"/>
  <c r="F315" i="21"/>
  <c r="G315" i="21" s="1"/>
  <c r="F314" i="21"/>
  <c r="G314" i="21" s="1"/>
  <c r="F313" i="21"/>
  <c r="G313" i="21" s="1"/>
  <c r="F312" i="21"/>
  <c r="G312" i="21" s="1"/>
  <c r="F311" i="21"/>
  <c r="G311" i="21" s="1"/>
  <c r="F310" i="21"/>
  <c r="G310" i="21" s="1"/>
  <c r="F309" i="21"/>
  <c r="G309" i="21" s="1"/>
  <c r="C22" i="21" l="1"/>
  <c r="Y11" i="20"/>
  <c r="Y19" i="20" l="1"/>
  <c r="Y20" i="20"/>
  <c r="T19" i="20"/>
  <c r="T20" i="20"/>
  <c r="O19" i="20"/>
  <c r="O20" i="20"/>
  <c r="J19" i="20"/>
  <c r="J20" i="20"/>
  <c r="AF19" i="20"/>
  <c r="AF20" i="20"/>
  <c r="AH19" i="20"/>
  <c r="AG20" i="20"/>
  <c r="AH20" i="20"/>
  <c r="AI20" i="20"/>
  <c r="AY19" i="20"/>
  <c r="AY20" i="20"/>
  <c r="AT19" i="20"/>
  <c r="AT20" i="20"/>
  <c r="AO19" i="20"/>
  <c r="AO20" i="20"/>
  <c r="AJ19" i="20"/>
  <c r="AJ20" i="20"/>
  <c r="I20" i="20" l="1"/>
  <c r="H20" i="20"/>
  <c r="G20" i="20"/>
  <c r="F20" i="20"/>
  <c r="H19" i="20"/>
  <c r="G19" i="20"/>
  <c r="F19" i="20"/>
  <c r="AI19" i="20" l="1"/>
  <c r="AI18" i="20" s="1"/>
  <c r="I19" i="20"/>
  <c r="I18" i="20" s="1"/>
  <c r="AY18" i="20"/>
  <c r="BC18" i="20"/>
  <c r="BB18" i="20"/>
  <c r="BA18" i="20"/>
  <c r="AX18" i="20"/>
  <c r="AW18" i="20"/>
  <c r="AV18" i="20"/>
  <c r="AU18" i="20"/>
  <c r="AS18" i="20"/>
  <c r="AR18" i="20"/>
  <c r="AQ18" i="20"/>
  <c r="AP18" i="20"/>
  <c r="AN18" i="20"/>
  <c r="AM18" i="20"/>
  <c r="AL18" i="20"/>
  <c r="AH18" i="20"/>
  <c r="AG18" i="20"/>
  <c r="AC18" i="20"/>
  <c r="AB18" i="20"/>
  <c r="AA18" i="20"/>
  <c r="Z18" i="20"/>
  <c r="X18" i="20"/>
  <c r="W18" i="20"/>
  <c r="V18" i="20"/>
  <c r="U18" i="20"/>
  <c r="S18" i="20"/>
  <c r="R18" i="20"/>
  <c r="Q18" i="20"/>
  <c r="P18" i="20"/>
  <c r="N18" i="20"/>
  <c r="M18" i="20"/>
  <c r="L18" i="20"/>
  <c r="H18" i="20"/>
  <c r="G18" i="20"/>
  <c r="AO20" i="16"/>
  <c r="D20" i="16"/>
  <c r="L18" i="15"/>
  <c r="J18" i="15"/>
  <c r="I20" i="15"/>
  <c r="AE20" i="20" s="1"/>
  <c r="F22" i="16"/>
  <c r="AE19" i="20"/>
  <c r="Q18" i="15"/>
  <c r="O18" i="15"/>
  <c r="M18" i="15"/>
  <c r="K18" i="15"/>
  <c r="E18" i="15"/>
  <c r="T18" i="20" l="1"/>
  <c r="AO18" i="20"/>
  <c r="AK18" i="20"/>
  <c r="K18" i="20"/>
  <c r="O18" i="20"/>
  <c r="Y18" i="20"/>
  <c r="AT18" i="20"/>
  <c r="J18" i="20"/>
  <c r="N18" i="15"/>
  <c r="I18" i="15"/>
  <c r="E20" i="20"/>
  <c r="E19" i="20"/>
  <c r="G18" i="15"/>
  <c r="P21" i="13"/>
  <c r="O21" i="13"/>
  <c r="N21" i="13"/>
  <c r="M21" i="13"/>
  <c r="L21" i="13"/>
  <c r="K21" i="13"/>
  <c r="J21" i="13"/>
  <c r="I21" i="13"/>
  <c r="E21" i="13"/>
  <c r="D21" i="13"/>
  <c r="AJ18" i="20" l="1"/>
  <c r="H21" i="13"/>
  <c r="F18" i="20"/>
  <c r="AF18" i="20"/>
  <c r="G21" i="13"/>
  <c r="F21" i="13"/>
  <c r="Q21" i="13" l="1"/>
  <c r="H11" i="15" l="1"/>
  <c r="S4" i="16" l="1"/>
  <c r="O4" i="16"/>
  <c r="Q11" i="16"/>
  <c r="AD20" i="20" l="1"/>
  <c r="D19" i="20"/>
  <c r="D18" i="20"/>
  <c r="AE18" i="20" l="1"/>
  <c r="V4" i="20" l="1"/>
  <c r="J4" i="15"/>
  <c r="H4" i="15"/>
  <c r="I4" i="14"/>
  <c r="L4" i="14"/>
  <c r="K11" i="14"/>
  <c r="P21" i="14"/>
  <c r="Q21" i="14" s="1"/>
  <c r="S21" i="14"/>
  <c r="V21" i="14"/>
  <c r="W21" i="14"/>
  <c r="P22" i="14"/>
  <c r="Q22" i="14"/>
  <c r="S22" i="14"/>
  <c r="V22" i="14"/>
  <c r="W22" i="14"/>
  <c r="W20" i="14"/>
  <c r="V20" i="14"/>
  <c r="S20" i="14"/>
  <c r="Q20" i="14"/>
  <c r="P20" i="14"/>
  <c r="R22" i="14"/>
  <c r="R21" i="14"/>
  <c r="R20" i="14"/>
  <c r="D21" i="14"/>
  <c r="G21" i="14" s="1"/>
  <c r="T20" i="15" l="1"/>
  <c r="U20" i="15" s="1"/>
  <c r="G22" i="14"/>
  <c r="D20" i="14"/>
  <c r="G20" i="14" s="1"/>
  <c r="I22" i="14" l="1"/>
  <c r="L22" i="14" l="1"/>
  <c r="R21" i="13"/>
  <c r="S21" i="13" s="1"/>
  <c r="I21" i="14"/>
  <c r="S22" i="13" l="1"/>
  <c r="I20" i="14"/>
  <c r="N21" i="14"/>
  <c r="O21" i="14" s="1"/>
  <c r="L21" i="14"/>
  <c r="T21" i="14" s="1"/>
  <c r="U21" i="14" s="1"/>
  <c r="L20" i="14" l="1"/>
  <c r="T20" i="14" s="1"/>
  <c r="U20" i="14" s="1"/>
  <c r="N20" i="14"/>
  <c r="O20" i="14" s="1"/>
  <c r="E18" i="20" l="1"/>
  <c r="U19" i="15" l="1"/>
  <c r="T18" i="15"/>
  <c r="AD19" i="20"/>
  <c r="AD18" i="20" s="1"/>
  <c r="H18" i="15"/>
  <c r="P18" i="15"/>
  <c r="AH21" i="16"/>
  <c r="AH20" i="16" s="1"/>
  <c r="F21" i="16" l="1"/>
  <c r="F20" i="16" s="1"/>
  <c r="BY20" i="16" s="1"/>
  <c r="U18" i="15"/>
  <c r="BZ21" i="16" l="1"/>
</calcChain>
</file>

<file path=xl/sharedStrings.xml><?xml version="1.0" encoding="utf-8"?>
<sst xmlns="http://schemas.openxmlformats.org/spreadsheetml/2006/main" count="1957" uniqueCount="848">
  <si>
    <t>План</t>
  </si>
  <si>
    <t>Общий объем финансирования,
в том числе за счет:</t>
  </si>
  <si>
    <t>федерального бюджета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</si>
  <si>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</si>
  <si>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</si>
  <si>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Факт</t>
  </si>
  <si>
    <t>Общий фактический объем финансирования,
в том числе за счет:</t>
  </si>
  <si>
    <t>млн. рублей
(с НДС)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</si>
  <si>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</si>
  <si>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</si>
  <si>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</si>
  <si>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</si>
  <si>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</si>
  <si>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</si>
  <si>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</si>
  <si>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</si>
  <si>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</si>
  <si>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</si>
  <si>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</si>
  <si>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бюджетов субъектов Российской Федерации и муниципальных образований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</si>
  <si>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</si>
  <si>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</si>
  <si>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 базисном уровне цен</t>
  </si>
  <si>
    <t>в прогнозных ценах соответствующих лет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</si>
  <si>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</si>
  <si>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</si>
  <si>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</si>
  <si>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</si>
  <si>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</si>
  <si>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</si>
  <si>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</si>
  <si>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</si>
  <si>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</si>
  <si>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</si>
  <si>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</si>
  <si>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</si>
  <si>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</si>
  <si>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</si>
  <si>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</si>
  <si>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</si>
  <si>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</si>
  <si>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</si>
  <si>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</si>
  <si>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5.1.1</t>
  </si>
  <si>
    <t>5.1.2</t>
  </si>
  <si>
    <t>5.1.3</t>
  </si>
  <si>
    <t>5.5</t>
  </si>
  <si>
    <t>5.6</t>
  </si>
  <si>
    <t>5.7</t>
  </si>
  <si>
    <t>6.1.1</t>
  </si>
  <si>
    <t>6.1.2</t>
  </si>
  <si>
    <t>6.1.3</t>
  </si>
  <si>
    <t>6.5</t>
  </si>
  <si>
    <t>6.6</t>
  </si>
  <si>
    <t>6.7</t>
  </si>
  <si>
    <t>7.1.1</t>
  </si>
  <si>
    <t>7.1.2</t>
  </si>
  <si>
    <t>7.1.3</t>
  </si>
  <si>
    <t>7.5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</si>
  <si>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</si>
  <si>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</si>
  <si>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</si>
  <si>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</si>
  <si>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</si>
  <si>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</si>
  <si>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</si>
  <si>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</si>
  <si>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</si>
  <si>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</si>
  <si>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</si>
  <si>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</si>
  <si>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</si>
  <si>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</si>
  <si>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</si>
  <si>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Финансирование капитальных вложений, млн. рублей (с НДС)</t>
  </si>
  <si>
    <t>иных источников
финансирования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</si>
  <si>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</si>
  <si>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</si>
  <si>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квартал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</si>
  <si>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</si>
  <si>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</si>
  <si>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</si>
  <si>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</si>
  <si>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</si>
  <si>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</si>
  <si>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</si>
  <si>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</si>
  <si>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</si>
  <si>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</si>
  <si>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</si>
  <si>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</si>
  <si>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</si>
  <si>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</si>
  <si>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</si>
  <si>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</si>
  <si>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</si>
  <si>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</si>
  <si>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</si>
  <si>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</si>
  <si>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</si>
  <si>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</si>
  <si>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</si>
  <si>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</si>
  <si>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</si>
  <si>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</si>
  <si>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</si>
  <si>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</si>
  <si>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</si>
  <si>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</si>
  <si>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</si>
  <si>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</si>
  <si>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</si>
  <si>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</si>
  <si>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</si>
  <si>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</si>
  <si>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</si>
  <si>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</si>
  <si>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</si>
  <si>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</si>
  <si>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</si>
  <si>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</si>
  <si>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</si>
  <si>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</si>
  <si>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</si>
  <si>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</si>
  <si>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</si>
  <si>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</si>
  <si>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</si>
  <si>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</si>
  <si>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</si>
  <si>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</si>
  <si>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</si>
  <si>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</si>
  <si>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</si>
  <si>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</si>
  <si>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</si>
  <si>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</si>
  <si>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</si>
  <si>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</si>
  <si>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</si>
  <si>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</si>
  <si>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</si>
  <si>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</si>
  <si>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</si>
  <si>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</si>
  <si>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</si>
  <si>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</si>
  <si>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</si>
  <si>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</si>
  <si>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</si>
  <si>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</si>
  <si>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</si>
  <si>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</si>
  <si>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</si>
  <si>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</si>
  <si>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</si>
  <si>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</si>
  <si>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</si>
  <si>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</si>
  <si>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</si>
  <si>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нд</t>
  </si>
  <si>
    <t>УТВЕРЖДАЮ:</t>
  </si>
  <si>
    <t>(подпись)</t>
  </si>
  <si>
    <t>«___»________ 20__ года</t>
  </si>
  <si>
    <t>М.П.</t>
  </si>
  <si>
    <t xml:space="preserve">Приложение № 13
</t>
  </si>
  <si>
    <t>K_НЭСКО-ХМАО-02</t>
  </si>
  <si>
    <t>ООО "Нижневартовская энергосбытовая компания"</t>
  </si>
  <si>
    <t xml:space="preserve">Директор </t>
  </si>
  <si>
    <t>ООО "НЭСКО"</t>
  </si>
  <si>
    <t>__________________В.В. Эсауленко</t>
  </si>
  <si>
    <t>I</t>
  </si>
  <si>
    <t>Приложение № 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</si>
  <si>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</si>
  <si>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</si>
  <si>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</si>
  <si>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</si>
  <si>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</si>
  <si>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</si>
  <si>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</si>
  <si>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</si>
  <si>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</si>
  <si>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</si>
  <si>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в ед. измерений</t>
  </si>
  <si>
    <t>в процентах,
%</t>
  </si>
  <si>
    <t>БЮДЖЕТ ДОХОДОВ И РАСХОДОВ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</si>
  <si>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</si>
  <si>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</si>
  <si>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</si>
  <si>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</si>
  <si>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</si>
  <si>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</si>
  <si>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</si>
  <si>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</si>
  <si>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</si>
  <si>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</si>
  <si>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</si>
  <si>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</si>
  <si>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</si>
  <si>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</si>
  <si>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</si>
  <si>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</si>
  <si>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</si>
  <si>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</si>
  <si>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</si>
  <si>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</si>
  <si>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</si>
  <si>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</si>
  <si>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</si>
  <si>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</si>
  <si>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</si>
  <si>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</si>
  <si>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</si>
  <si>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</si>
  <si>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</si>
  <si>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</si>
  <si>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</si>
  <si>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</si>
  <si>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</si>
  <si>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</si>
  <si>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</si>
  <si>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</si>
  <si>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</si>
  <si>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</si>
  <si>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</si>
  <si>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</si>
  <si>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</si>
  <si>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</si>
  <si>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</si>
  <si>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</si>
  <si>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</si>
  <si>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</si>
  <si>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</si>
  <si>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</si>
  <si>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</si>
  <si>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</si>
  <si>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</si>
  <si>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</si>
  <si>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</si>
  <si>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</si>
  <si>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</si>
  <si>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</si>
  <si>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</si>
  <si>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</si>
  <si>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</si>
  <si>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</si>
  <si>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</si>
  <si>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</si>
  <si>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</si>
  <si>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</si>
  <si>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</si>
  <si>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</si>
  <si>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</si>
  <si>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</si>
  <si>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</si>
  <si>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</si>
  <si>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</si>
  <si>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</si>
  <si>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</si>
  <si>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</si>
  <si>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</si>
  <si>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</si>
  <si>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</si>
  <si>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</si>
  <si>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</si>
  <si>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</si>
  <si>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</si>
  <si>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</si>
  <si>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</si>
  <si>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</si>
  <si>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</si>
  <si>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</si>
  <si>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</si>
  <si>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</si>
  <si>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</si>
  <si>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</si>
  <si>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</si>
  <si>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</si>
  <si>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</si>
  <si>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</si>
  <si>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</si>
  <si>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</si>
  <si>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</si>
  <si>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</si>
  <si>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</si>
  <si>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</si>
  <si>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</si>
  <si>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</si>
  <si>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</si>
  <si>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</si>
  <si>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</si>
  <si>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</si>
  <si>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</si>
  <si>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</si>
  <si>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</si>
  <si>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</si>
  <si>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</si>
  <si>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</si>
  <si>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</si>
  <si>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</si>
  <si>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</si>
  <si>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</si>
  <si>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</si>
  <si>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</si>
  <si>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</si>
  <si>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</si>
  <si>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</si>
  <si>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</si>
  <si>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</si>
  <si>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</si>
  <si>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</si>
  <si>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</si>
  <si>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</si>
  <si>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</si>
  <si>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</si>
  <si>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</si>
  <si>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</si>
  <si>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</si>
  <si>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</si>
  <si>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</si>
  <si>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</si>
  <si>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</si>
  <si>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</si>
  <si>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</si>
  <si>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</si>
  <si>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</si>
  <si>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</si>
  <si>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</si>
  <si>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</si>
  <si>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5.8</t>
  </si>
  <si>
    <t>5.8.1</t>
  </si>
  <si>
    <t>5.8.2</t>
  </si>
  <si>
    <t>5.9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</si>
  <si>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</si>
  <si>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</si>
  <si>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</si>
  <si>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</si>
  <si>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</si>
  <si>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</si>
  <si>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</si>
  <si>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</si>
  <si>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</si>
  <si>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</si>
  <si>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</si>
  <si>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</si>
  <si>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</si>
  <si>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</si>
  <si>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</si>
  <si>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</si>
  <si>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</si>
  <si>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</si>
  <si>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</si>
  <si>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</si>
  <si>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</si>
  <si>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</si>
  <si>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</si>
  <si>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</si>
  <si>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</si>
  <si>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</si>
  <si>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</si>
  <si>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</si>
  <si>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</si>
  <si>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</si>
  <si>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</si>
  <si>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</si>
  <si>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</si>
  <si>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</si>
  <si>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</si>
  <si>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</si>
  <si>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</si>
  <si>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</si>
  <si>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</si>
  <si>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</si>
  <si>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</si>
  <si>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</si>
  <si>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</si>
  <si>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</si>
  <si>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</si>
  <si>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</si>
  <si>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</si>
  <si>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</si>
  <si>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</si>
  <si>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</si>
  <si>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</si>
  <si>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</si>
  <si>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</si>
  <si>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</si>
  <si>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</si>
  <si>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</si>
  <si>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</si>
  <si>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</si>
  <si>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</si>
  <si>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</si>
  <si>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</si>
  <si>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</si>
  <si>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</si>
  <si>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</si>
  <si>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</si>
  <si>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</si>
  <si>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</si>
  <si>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</si>
  <si>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</si>
  <si>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</si>
  <si>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</si>
  <si>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</si>
  <si>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</si>
  <si>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</si>
  <si>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</si>
  <si>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</si>
  <si>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</si>
  <si>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</si>
  <si>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</si>
  <si>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</si>
  <si>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</si>
  <si>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</si>
  <si>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</si>
  <si>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</si>
  <si>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</si>
  <si>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</si>
  <si>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</si>
  <si>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</si>
  <si>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</si>
  <si>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</si>
  <si>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</si>
  <si>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</si>
  <si>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</si>
  <si>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</si>
  <si>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</si>
  <si>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</si>
  <si>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</si>
  <si>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</si>
  <si>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</si>
  <si>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</si>
  <si>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</si>
  <si>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</si>
  <si>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</si>
  <si>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</si>
  <si>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</si>
  <si>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</si>
  <si>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</si>
  <si>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</si>
  <si>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</si>
  <si>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</si>
  <si>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</si>
  <si>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</si>
  <si>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</si>
  <si>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</si>
  <si>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</si>
  <si>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</si>
  <si>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</si>
  <si>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</si>
  <si>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</si>
  <si>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</si>
  <si>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</si>
  <si>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</si>
  <si>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</si>
  <si>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</si>
  <si>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</si>
  <si>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</si>
  <si>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</si>
  <si>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</si>
  <si>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</si>
  <si>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</si>
  <si>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</si>
  <si>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</si>
  <si>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</si>
  <si>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</si>
  <si>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</si>
  <si>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</si>
  <si>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</si>
  <si>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</si>
  <si>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</si>
  <si>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</si>
  <si>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</si>
  <si>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</si>
  <si>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</si>
  <si>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</si>
  <si>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</si>
  <si>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</si>
  <si>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</si>
  <si>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</si>
  <si>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</si>
  <si>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</si>
  <si>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</si>
  <si>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</si>
  <si>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</si>
  <si>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</si>
  <si>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</si>
  <si>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</si>
  <si>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</si>
  <si>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</si>
  <si>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</si>
  <si>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</si>
  <si>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</si>
  <si>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</si>
  <si>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</si>
  <si>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</si>
  <si>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</si>
  <si>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</si>
  <si>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</si>
  <si>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</si>
  <si>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</si>
  <si>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</si>
  <si>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</si>
  <si>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</si>
  <si>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</si>
  <si>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</si>
  <si>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</si>
  <si>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</si>
  <si>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</si>
  <si>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</si>
  <si>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</si>
  <si>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</si>
  <si>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</si>
  <si>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</si>
  <si>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</si>
  <si>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</si>
  <si>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</si>
  <si>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</si>
  <si>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</si>
  <si>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</si>
  <si>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</si>
  <si>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</si>
  <si>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</si>
  <si>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</si>
  <si>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</si>
  <si>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</si>
  <si>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</si>
  <si>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</si>
  <si>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</si>
  <si>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</si>
  <si>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</si>
  <si>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</si>
  <si>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</si>
  <si>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</si>
  <si>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</si>
  <si>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</si>
  <si>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</si>
  <si>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</si>
  <si>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</si>
  <si>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</si>
  <si>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</si>
  <si>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</si>
  <si>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</si>
  <si>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</si>
  <si>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</si>
  <si>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</si>
  <si>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</si>
  <si>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</si>
  <si>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</si>
  <si>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</si>
  <si>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</si>
  <si>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</si>
  <si>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</si>
  <si>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</si>
  <si>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</si>
  <si>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</si>
  <si>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</si>
  <si>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</si>
  <si>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</si>
  <si>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</si>
  <si>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</si>
  <si>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</si>
  <si>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</si>
  <si>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</si>
  <si>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</si>
  <si>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</si>
  <si>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</si>
  <si>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</si>
  <si>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</si>
  <si>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</si>
  <si>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</si>
  <si>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</si>
  <si>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</si>
  <si>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</si>
  <si>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</si>
  <si>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</si>
  <si>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</si>
  <si>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</si>
  <si>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</si>
  <si>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</si>
  <si>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</si>
  <si>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</si>
  <si>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</si>
  <si>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</si>
  <si>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</si>
  <si>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</si>
  <si>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</si>
  <si>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</si>
  <si>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</si>
  <si>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</si>
  <si>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</si>
  <si>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</si>
  <si>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</si>
  <si>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</si>
  <si>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</si>
  <si>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</si>
  <si>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</si>
  <si>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</si>
  <si>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</si>
  <si>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</si>
  <si>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</si>
  <si>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</si>
  <si>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</si>
  <si>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</si>
  <si>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</si>
  <si>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</si>
  <si>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</si>
  <si>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</si>
  <si>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</si>
  <si>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</si>
  <si>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</si>
  <si>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</si>
  <si>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</si>
  <si>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</si>
  <si>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</si>
  <si>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</si>
  <si>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</si>
  <si>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</si>
  <si>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</si>
  <si>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</si>
  <si>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</si>
  <si>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</si>
  <si>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</si>
  <si>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</si>
  <si>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</si>
  <si>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</si>
  <si>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</si>
  <si>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</si>
  <si>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</si>
  <si>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</si>
  <si>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</si>
  <si>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</si>
  <si>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</si>
  <si>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</si>
  <si>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</si>
  <si>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</si>
  <si>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</si>
  <si>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</si>
  <si>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</si>
  <si>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</si>
  <si>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</si>
  <si>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</si>
  <si>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</si>
  <si>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</si>
  <si>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</si>
  <si>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</si>
  <si>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</si>
  <si>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</si>
  <si>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</si>
  <si>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</si>
  <si>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</si>
  <si>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</si>
  <si>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</si>
  <si>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</si>
  <si>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</si>
  <si>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</si>
  <si>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</si>
  <si>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</si>
  <si>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</si>
  <si>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</si>
  <si>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</si>
  <si>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</si>
  <si>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</si>
  <si>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</si>
  <si>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</si>
  <si>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</si>
  <si>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</si>
  <si>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</si>
  <si>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</si>
  <si>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</si>
  <si>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</si>
  <si>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</si>
  <si>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</si>
  <si>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</si>
  <si>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</si>
  <si>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</si>
  <si>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</si>
  <si>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</si>
  <si>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</si>
  <si>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</si>
  <si>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</si>
  <si>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</si>
  <si>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</si>
  <si>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</si>
  <si>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</si>
  <si>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</si>
  <si>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</si>
  <si>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</si>
  <si>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</si>
  <si>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</si>
  <si>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</si>
  <si>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</si>
  <si>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</si>
  <si>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</si>
  <si>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</si>
  <si>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</si>
  <si>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</si>
  <si>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</si>
  <si>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</si>
  <si>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</si>
  <si>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</si>
  <si>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</si>
  <si>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</si>
  <si>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</si>
  <si>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</si>
  <si>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</si>
  <si>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</si>
  <si>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</si>
  <si>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</si>
  <si>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</si>
  <si>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</si>
  <si>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</si>
  <si>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</si>
  <si>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</si>
  <si>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</si>
  <si>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</si>
  <si>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</si>
  <si>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</si>
  <si>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</si>
  <si>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</si>
  <si>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</si>
  <si>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</si>
  <si>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</si>
  <si>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</si>
  <si>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</si>
  <si>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</si>
  <si>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</si>
  <si>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</si>
  <si>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</si>
  <si>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</si>
  <si>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</si>
  <si>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</si>
  <si>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</si>
  <si>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</si>
  <si>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</si>
  <si>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</si>
  <si>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</si>
  <si>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</si>
  <si>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</si>
  <si>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</si>
  <si>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</si>
  <si>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</si>
  <si>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</si>
  <si>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</si>
  <si>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</si>
  <si>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</si>
  <si>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</si>
  <si>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</si>
  <si>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</si>
  <si>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</si>
  <si>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</si>
  <si>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</si>
  <si>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</si>
  <si>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</si>
  <si>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</si>
  <si>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</si>
  <si>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</si>
  <si>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</si>
  <si>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</si>
  <si>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</si>
  <si>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</si>
  <si>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</si>
  <si>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</si>
  <si>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</si>
  <si>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</si>
  <si>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</si>
  <si>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</si>
  <si>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</si>
  <si>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</si>
  <si>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</si>
  <si>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</si>
  <si>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</si>
  <si>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</si>
  <si>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</si>
  <si>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</si>
  <si>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</si>
  <si>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</si>
  <si>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</si>
  <si>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</si>
  <si>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</si>
  <si>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</si>
  <si>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</si>
  <si>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</si>
  <si>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</si>
  <si>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</si>
  <si>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</si>
  <si>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</si>
  <si>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</si>
  <si>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</si>
  <si>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</si>
  <si>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</si>
  <si>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</si>
  <si>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</si>
  <si>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</si>
  <si>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</si>
  <si>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</si>
  <si>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</si>
  <si>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</si>
  <si>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</si>
  <si>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</si>
  <si>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</si>
  <si>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</si>
  <si>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</si>
  <si>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</si>
  <si>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</si>
  <si>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</si>
  <si>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</si>
  <si>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</si>
  <si>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</si>
  <si>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</si>
  <si>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</si>
  <si>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</si>
  <si>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</si>
  <si>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</si>
  <si>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</si>
  <si>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</si>
  <si>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</si>
  <si>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</si>
  <si>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</si>
  <si>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</si>
  <si>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</si>
  <si>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</si>
  <si>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</si>
  <si>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</si>
  <si>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</si>
  <si>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</si>
  <si>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</si>
  <si>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</si>
  <si>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</si>
  <si>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</si>
  <si>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</si>
  <si>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2025</t>
  </si>
  <si>
    <t>Финансирование капитальных вложений года 2025, млн. рублей (с НДС)</t>
  </si>
  <si>
    <t>Фактический объем финансирования капитальных вложений на 01.01.2025 года,
млн. рублей
(с НДС)</t>
  </si>
  <si>
    <t>Остаток финансирования капитальных вложений на 01.01.2025 года в прогнозных ценах соответствующих лет, млн. рублей
(с НДС)</t>
  </si>
  <si>
    <t>Всего (год 2025)</t>
  </si>
  <si>
    <t>Остаток освоения капитальных вложений на 01.01.2025 года, млн. рублей
(без НДС)</t>
  </si>
  <si>
    <t>Фактический объем освоения капитальных вложений на 01.01.2025 года в прогнозных ценах соответствующих лет, млн. рублей
(без НДС)</t>
  </si>
  <si>
    <t>Финансирование капитальных вложений 2025 года, млн. рублей (с НДС)</t>
  </si>
  <si>
    <t>Освоение капитальных вложений 2025 года, млн. рублей (без НДС)</t>
  </si>
  <si>
    <t>Отчетный год 2025</t>
  </si>
  <si>
    <t>активов к бухгалтерскому учету в год 2025</t>
  </si>
  <si>
    <t>приказом ДЖККиЭ ХМАО-Югры №46-Пр-118 от 08.10.2025</t>
  </si>
  <si>
    <t xml:space="preserve">«Интеллектуальная система учета электрической энергии
 потребителей ООО «НЭСКО» на территории г. Нижневартовска 
на 2021-2025 г.г.»
(модернизация ИСУЭЭ, в т.ч. приобретение и установка дополнительного программного обеспечения, интеграция ПУ в ПО ИСУЭЭ)
</t>
  </si>
  <si>
    <t xml:space="preserve">Создание автоматизированной информационной системы (АИС) на территории г. Нижневартовска 
(приобретение, монтаж и настройка оборудования, установка программного обеспечения, расширение лицензий)
</t>
  </si>
  <si>
    <t>P_НЭСКО-ХМАО-01</t>
  </si>
  <si>
    <t>комплекс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</si>
</sst>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000"/>
    <numFmt numFmtId="167" formatCode="0.00000"/>
    <numFmt numFmtId="168" formatCode="_-* #,##0.000000\ _₽_-;\-* #,##0.000000\ _₽_-;_-* &quot;-&quot;??\ _₽_-;_-@_-"/>
    <numFmt numFmtId="169" formatCode="#,##0.00000"/>
    <numFmt numFmtId="170" formatCode="#,##0.000000"/>
    <numFmt numFmtId="171" formatCode="_-* #,##0_р_._-;\-* #,##0_р_._-;_-* &quot;-&quot;??_р_._-;_-@_-"/>
    <numFmt numFmtId="172" formatCode="#,##0.00000000"/>
    <numFmt numFmtId="173" formatCode="_-* #,##0.00000000000\ _₽_-;\-* #,##0.00000000000\ _₽_-;_-* &quot;-&quot;???????????\ _₽_-;_-@_-"/>
    <numFmt numFmtId="174" formatCode="_-* #,##0.00000\ _₽_-;\-* #,##0.00000\ _₽_-;_-* &quot;-&quot;??\ _₽_-;_-@_-"/>
    <numFmt numFmtId="175" formatCode="_-* #,##0.000000_р_._-;\-* #,##0.000000_р_._-;_-* &quot;-&quot;??_р_._-;_-@_-"/>
    <numFmt numFmtId="176" formatCode="_-* #,##0.00000000_р_._-;\-* #,##0.00000000_р_._-;_-* &quot;-&quot;??_р_._-;_-@_-"/>
    <numFmt numFmtId="177" formatCode="_-* #,##0.0000000\ _₽_-;\-* #,##0.0000000\ _₽_-;_-* &quot;-&quot;????????\ _₽_-;_-@_-"/>
    <numFmt numFmtId="178" formatCode="0.000000000"/>
    <numFmt numFmtId="179" formatCode="#,##0.000000000"/>
    <numFmt numFmtId="180" formatCode="_-* #,##0.00000000\ _₽_-;\-* #,##0.00000000\ _₽_-;_-* &quot;-&quot;??\ _₽_-;_-@_-"/>
    <numFmt numFmtId="181" formatCode="_-* #,##0.00000000\ _₽_-;\-* #,##0.00000000\ _₽_-;_-* &quot;-&quot;????????\ _₽_-;_-@_-"/>
    <numFmt numFmtId="182" formatCode="#,##0.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Arial"/>
      <family val="2"/>
    </font>
    <font>
      <b/>
      <sz val="9"/>
      <color rgb="FF0000FF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8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/>
    <xf numFmtId="0" fontId="2" fillId="0" borderId="0"/>
    <xf numFmtId="0" fontId="16" fillId="0" borderId="0"/>
    <xf numFmtId="0" fontId="17" fillId="0" borderId="0"/>
    <xf numFmtId="165" fontId="1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572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165" fontId="6" fillId="0" borderId="1" xfId="5" applyFont="1" applyFill="1" applyBorder="1" applyAlignment="1">
      <alignment horizontal="center" vertical="center" wrapText="1"/>
    </xf>
    <xf numFmtId="165" fontId="6" fillId="0" borderId="1" xfId="5" applyFont="1" applyFill="1" applyBorder="1" applyAlignment="1">
      <alignment horizontal="center" vertical="center"/>
    </xf>
    <xf numFmtId="165" fontId="4" fillId="0" borderId="1" xfId="5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7" fillId="0" borderId="1" xfId="5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wrapText="1"/>
    </xf>
    <xf numFmtId="165" fontId="6" fillId="0" borderId="1" xfId="5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wrapText="1"/>
    </xf>
    <xf numFmtId="165" fontId="4" fillId="0" borderId="1" xfId="5" applyFont="1" applyFill="1" applyBorder="1" applyAlignment="1">
      <alignment horizontal="center" vertical="center" wrapText="1"/>
    </xf>
    <xf numFmtId="165" fontId="4" fillId="0" borderId="1" xfId="5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textRotation="90" wrapText="1"/>
    </xf>
    <xf numFmtId="166" fontId="4" fillId="0" borderId="0" xfId="0" applyNumberFormat="1" applyFont="1" applyFill="1" applyBorder="1" applyAlignment="1">
      <alignment horizontal="left"/>
    </xf>
    <xf numFmtId="167" fontId="4" fillId="0" borderId="0" xfId="0" applyNumberFormat="1" applyFont="1" applyFill="1" applyBorder="1" applyAlignment="1">
      <alignment horizontal="left"/>
    </xf>
    <xf numFmtId="169" fontId="4" fillId="0" borderId="0" xfId="0" applyNumberFormat="1" applyFont="1" applyFill="1" applyBorder="1" applyAlignment="1">
      <alignment horizontal="left"/>
    </xf>
    <xf numFmtId="165" fontId="4" fillId="0" borderId="0" xfId="5" applyFont="1" applyFill="1" applyBorder="1" applyAlignment="1">
      <alignment horizontal="left"/>
    </xf>
    <xf numFmtId="165" fontId="4" fillId="0" borderId="0" xfId="5" applyFont="1" applyFill="1" applyBorder="1" applyAlignment="1">
      <alignment horizontal="center"/>
    </xf>
    <xf numFmtId="165" fontId="4" fillId="0" borderId="0" xfId="5" applyFont="1" applyFill="1" applyBorder="1" applyAlignment="1">
      <alignment horizontal="right"/>
    </xf>
    <xf numFmtId="165" fontId="3" fillId="0" borderId="0" xfId="5" applyFont="1" applyFill="1" applyBorder="1" applyAlignment="1">
      <alignment horizontal="left"/>
    </xf>
    <xf numFmtId="165" fontId="2" fillId="0" borderId="0" xfId="5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1" fontId="4" fillId="0" borderId="1" xfId="5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left"/>
    </xf>
    <xf numFmtId="172" fontId="3" fillId="0" borderId="0" xfId="0" applyNumberFormat="1" applyFont="1" applyFill="1" applyBorder="1" applyAlignment="1">
      <alignment horizontal="left"/>
    </xf>
    <xf numFmtId="165" fontId="4" fillId="0" borderId="1" xfId="5" applyNumberFormat="1" applyFont="1" applyFill="1" applyBorder="1" applyAlignment="1">
      <alignment horizontal="center" vertical="center" wrapText="1"/>
    </xf>
    <xf numFmtId="173" fontId="3" fillId="0" borderId="0" xfId="0" applyNumberFormat="1" applyFont="1" applyFill="1" applyBorder="1" applyAlignment="1">
      <alignment horizontal="left"/>
    </xf>
    <xf numFmtId="165" fontId="6" fillId="0" borderId="0" xfId="5" applyFont="1" applyFill="1" applyBorder="1" applyAlignment="1">
      <alignment vertical="top"/>
    </xf>
    <xf numFmtId="0" fontId="6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165" fontId="10" fillId="0" borderId="1" xfId="5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center" vertical="center" wrapText="1"/>
    </xf>
    <xf numFmtId="165" fontId="4" fillId="0" borderId="1" xfId="5" applyFont="1" applyFill="1" applyBorder="1" applyAlignment="1">
      <alignment horizontal="center" textRotation="90" wrapText="1"/>
    </xf>
    <xf numFmtId="165" fontId="8" fillId="0" borderId="1" xfId="5" applyFont="1" applyFill="1" applyBorder="1" applyAlignment="1">
      <alignment horizontal="center" vertical="top"/>
    </xf>
    <xf numFmtId="164" fontId="7" fillId="0" borderId="16" xfId="0" applyNumberFormat="1" applyFont="1" applyFill="1" applyBorder="1" applyAlignment="1">
      <alignment horizontal="center" vertical="center" wrapText="1"/>
    </xf>
    <xf numFmtId="174" fontId="4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/>
    </xf>
    <xf numFmtId="168" fontId="6" fillId="0" borderId="0" xfId="0" applyNumberFormat="1" applyFont="1" applyFill="1" applyBorder="1" applyAlignment="1">
      <alignment horizontal="left"/>
    </xf>
    <xf numFmtId="175" fontId="4" fillId="0" borderId="0" xfId="5" applyNumberFormat="1" applyFont="1" applyFill="1" applyBorder="1" applyAlignment="1">
      <alignment horizontal="left"/>
    </xf>
    <xf numFmtId="177" fontId="4" fillId="0" borderId="0" xfId="0" applyNumberFormat="1" applyFont="1" applyFill="1" applyBorder="1" applyAlignment="1">
      <alignment horizontal="left"/>
    </xf>
    <xf numFmtId="176" fontId="23" fillId="0" borderId="0" xfId="5" applyNumberFormat="1" applyFont="1" applyFill="1" applyBorder="1" applyAlignment="1">
      <alignment horizontal="left"/>
    </xf>
    <xf numFmtId="175" fontId="23" fillId="0" borderId="0" xfId="5" applyNumberFormat="1" applyFont="1" applyFill="1" applyBorder="1" applyAlignment="1">
      <alignment horizontal="left"/>
    </xf>
    <xf numFmtId="178" fontId="23" fillId="0" borderId="0" xfId="0" applyNumberFormat="1" applyFont="1" applyFill="1" applyBorder="1" applyAlignment="1">
      <alignment horizontal="left"/>
    </xf>
    <xf numFmtId="170" fontId="2" fillId="0" borderId="0" xfId="0" applyNumberFormat="1" applyFont="1" applyFill="1" applyBorder="1" applyAlignment="1">
      <alignment horizontal="left"/>
    </xf>
    <xf numFmtId="179" fontId="2" fillId="0" borderId="0" xfId="0" applyNumberFormat="1" applyFont="1" applyFill="1" applyBorder="1" applyAlignment="1">
      <alignment horizontal="left"/>
    </xf>
    <xf numFmtId="180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Alignment="1">
      <alignment horizontal="left" vertical="top" wrapText="1"/>
    </xf>
    <xf numFmtId="181" fontId="4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 vertical="top" wrapText="1"/>
    </xf>
    <xf numFmtId="0" fontId="6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6" fillId="0" borderId="2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/>
    </xf>
    <xf numFmtId="164" fontId="6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textRotation="90" wrapText="1"/>
    </xf>
    <xf numFmtId="0" fontId="4" fillId="0" borderId="16" xfId="0" applyNumberFormat="1" applyFont="1" applyFill="1" applyBorder="1" applyAlignment="1">
      <alignment horizontal="center" vertical="center" textRotation="90" wrapText="1"/>
    </xf>
    <xf numFmtId="0" fontId="4" fillId="0" borderId="16" xfId="0" applyNumberFormat="1" applyFont="1" applyBorder="1" applyAlignment="1">
      <alignment horizontal="center" vertical="top"/>
    </xf>
    <xf numFmtId="0" fontId="4" fillId="0" borderId="16" xfId="0" applyNumberFormat="1" applyFont="1" applyFill="1" applyBorder="1" applyAlignment="1">
      <alignment horizontal="center" vertical="top"/>
    </xf>
    <xf numFmtId="0" fontId="0" fillId="0" borderId="0" xfId="0" applyFill="1"/>
    <xf numFmtId="0" fontId="4" fillId="0" borderId="16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165" fontId="6" fillId="0" borderId="1" xfId="5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7" applyFont="1" applyFill="1"/>
    <xf numFmtId="0" fontId="2" fillId="0" borderId="0" xfId="7" applyFont="1" applyFill="1"/>
    <xf numFmtId="0" fontId="2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/>
    <xf numFmtId="0" fontId="26" fillId="0" borderId="0" xfId="0" applyNumberFormat="1" applyFont="1" applyFill="1" applyBorder="1" applyAlignment="1">
      <alignment horizontal="left"/>
    </xf>
    <xf numFmtId="0" fontId="26" fillId="0" borderId="0" xfId="0" applyNumberFormat="1" applyFont="1" applyFill="1" applyBorder="1" applyAlignment="1">
      <alignment horizontal="right"/>
    </xf>
    <xf numFmtId="0" fontId="26" fillId="0" borderId="0" xfId="0" applyNumberFormat="1" applyFont="1" applyFill="1" applyBorder="1" applyAlignment="1">
      <alignment wrapText="1"/>
    </xf>
    <xf numFmtId="49" fontId="27" fillId="0" borderId="5" xfId="0" applyNumberFormat="1" applyFont="1" applyFill="1" applyBorder="1" applyAlignment="1">
      <alignment horizontal="center"/>
    </xf>
    <xf numFmtId="0" fontId="2" fillId="2" borderId="0" xfId="7" applyFont="1" applyFill="1"/>
    <xf numFmtId="0" fontId="4" fillId="0" borderId="0" xfId="0" applyNumberFormat="1" applyFont="1" applyFill="1" applyBorder="1" applyAlignment="1">
      <alignment horizontal="left" indent="1"/>
    </xf>
    <xf numFmtId="0" fontId="2" fillId="0" borderId="21" xfId="0" applyNumberFormat="1" applyFont="1" applyFill="1" applyBorder="1" applyAlignment="1">
      <alignment horizontal="center" vertical="center"/>
    </xf>
    <xf numFmtId="0" fontId="28" fillId="0" borderId="34" xfId="0" applyNumberFormat="1" applyFont="1" applyFill="1" applyBorder="1" applyAlignment="1">
      <alignment horizontal="center" vertical="center"/>
    </xf>
    <xf numFmtId="0" fontId="28" fillId="0" borderId="35" xfId="0" applyNumberFormat="1" applyFont="1" applyFill="1" applyBorder="1" applyAlignment="1">
      <alignment horizontal="center" vertical="center"/>
    </xf>
    <xf numFmtId="0" fontId="28" fillId="0" borderId="36" xfId="0" applyNumberFormat="1" applyFont="1" applyFill="1" applyBorder="1" applyAlignment="1">
      <alignment horizontal="center" vertical="center"/>
    </xf>
    <xf numFmtId="0" fontId="28" fillId="0" borderId="37" xfId="0" applyNumberFormat="1" applyFont="1" applyFill="1" applyBorder="1" applyAlignment="1">
      <alignment horizontal="center" vertical="center"/>
    </xf>
    <xf numFmtId="0" fontId="28" fillId="0" borderId="38" xfId="0" applyNumberFormat="1" applyFont="1" applyFill="1" applyBorder="1" applyAlignment="1">
      <alignment horizontal="center" vertical="center"/>
    </xf>
    <xf numFmtId="0" fontId="28" fillId="0" borderId="39" xfId="0" applyNumberFormat="1" applyFont="1" applyFill="1" applyBorder="1" applyAlignment="1">
      <alignment horizontal="center" vertical="center"/>
    </xf>
    <xf numFmtId="0" fontId="2" fillId="2" borderId="0" xfId="7" applyFont="1" applyFill="1" applyAlignment="1">
      <alignment vertical="center"/>
    </xf>
    <xf numFmtId="0" fontId="28" fillId="2" borderId="43" xfId="0" applyFont="1" applyFill="1" applyBorder="1" applyAlignment="1">
      <alignment vertical="center" wrapText="1"/>
    </xf>
    <xf numFmtId="0" fontId="2" fillId="2" borderId="49" xfId="7" applyFont="1" applyFill="1" applyBorder="1" applyAlignment="1">
      <alignment horizontal="left" vertical="center" indent="1"/>
    </xf>
    <xf numFmtId="0" fontId="2" fillId="2" borderId="49" xfId="7" applyFont="1" applyFill="1" applyBorder="1" applyAlignment="1">
      <alignment horizontal="left" vertical="center" wrapText="1" indent="1"/>
    </xf>
    <xf numFmtId="0" fontId="2" fillId="2" borderId="49" xfId="7" applyFont="1" applyFill="1" applyBorder="1" applyAlignment="1">
      <alignment horizontal="left" vertical="center" indent="3"/>
    </xf>
    <xf numFmtId="0" fontId="2" fillId="2" borderId="49" xfId="7" applyFont="1" applyFill="1" applyBorder="1" applyAlignment="1">
      <alignment horizontal="left" vertical="center" wrapText="1" indent="3"/>
    </xf>
    <xf numFmtId="0" fontId="28" fillId="2" borderId="49" xfId="0" applyFont="1" applyFill="1" applyBorder="1" applyAlignment="1">
      <alignment horizontal="left" vertical="center" wrapText="1" indent="1"/>
    </xf>
    <xf numFmtId="0" fontId="2" fillId="2" borderId="49" xfId="7" applyFont="1" applyFill="1" applyBorder="1" applyAlignment="1">
      <alignment horizontal="left" vertical="center" wrapText="1" indent="5"/>
    </xf>
    <xf numFmtId="0" fontId="2" fillId="2" borderId="49" xfId="0" applyFont="1" applyFill="1" applyBorder="1" applyAlignment="1">
      <alignment horizontal="left" vertical="center" wrapText="1" indent="7"/>
    </xf>
    <xf numFmtId="0" fontId="28" fillId="2" borderId="43" xfId="0" applyFont="1" applyFill="1" applyBorder="1" applyAlignment="1">
      <alignment horizontal="left" vertical="center" wrapText="1" indent="1"/>
    </xf>
    <xf numFmtId="0" fontId="2" fillId="2" borderId="56" xfId="7" applyFont="1" applyFill="1" applyBorder="1" applyAlignment="1">
      <alignment horizontal="left" vertical="center" indent="3"/>
    </xf>
    <xf numFmtId="0" fontId="28" fillId="2" borderId="49" xfId="0" applyFont="1" applyFill="1" applyBorder="1" applyAlignment="1">
      <alignment vertical="center" wrapText="1"/>
    </xf>
    <xf numFmtId="0" fontId="28" fillId="2" borderId="49" xfId="7" applyFont="1" applyFill="1" applyBorder="1" applyAlignment="1">
      <alignment horizontal="left" vertical="center" wrapText="1" indent="1"/>
    </xf>
    <xf numFmtId="0" fontId="2" fillId="2" borderId="49" xfId="0" applyFont="1" applyFill="1" applyBorder="1" applyAlignment="1">
      <alignment horizontal="left" vertical="center" wrapText="1" indent="1"/>
    </xf>
    <xf numFmtId="0" fontId="2" fillId="0" borderId="49" xfId="0" applyFont="1" applyFill="1" applyBorder="1" applyAlignment="1">
      <alignment horizontal="left" vertical="center" wrapText="1" indent="1"/>
    </xf>
    <xf numFmtId="0" fontId="28" fillId="2" borderId="56" xfId="0" applyFont="1" applyFill="1" applyBorder="1" applyAlignment="1">
      <alignment horizontal="left" vertical="center" wrapText="1" indent="1"/>
    </xf>
    <xf numFmtId="0" fontId="2" fillId="2" borderId="49" xfId="0" applyFont="1" applyFill="1" applyBorder="1" applyAlignment="1">
      <alignment vertical="center" wrapText="1"/>
    </xf>
    <xf numFmtId="0" fontId="2" fillId="2" borderId="49" xfId="7" applyFont="1" applyFill="1" applyBorder="1" applyAlignment="1">
      <alignment horizontal="left" vertical="center" indent="5"/>
    </xf>
    <xf numFmtId="0" fontId="2" fillId="2" borderId="56" xfId="7" applyFont="1" applyFill="1" applyBorder="1" applyAlignment="1">
      <alignment horizontal="left" vertical="center" indent="5"/>
    </xf>
    <xf numFmtId="0" fontId="2" fillId="2" borderId="43" xfId="0" applyFont="1" applyFill="1" applyBorder="1" applyAlignment="1">
      <alignment vertical="center" wrapText="1"/>
    </xf>
    <xf numFmtId="0" fontId="2" fillId="2" borderId="54" xfId="0" applyFont="1" applyFill="1" applyBorder="1" applyAlignment="1">
      <alignment vertical="center" wrapText="1"/>
    </xf>
    <xf numFmtId="0" fontId="2" fillId="2" borderId="56" xfId="0" applyFont="1" applyFill="1" applyBorder="1" applyAlignment="1">
      <alignment vertical="center" wrapText="1"/>
    </xf>
    <xf numFmtId="4" fontId="2" fillId="2" borderId="0" xfId="7" applyNumberFormat="1" applyFont="1" applyFill="1"/>
    <xf numFmtId="0" fontId="28" fillId="2" borderId="49" xfId="0" applyFont="1" applyFill="1" applyBorder="1" applyAlignment="1">
      <alignment vertical="center"/>
    </xf>
    <xf numFmtId="0" fontId="2" fillId="2" borderId="49" xfId="7" applyFont="1" applyFill="1" applyBorder="1" applyAlignment="1">
      <alignment horizontal="left" vertical="center" indent="7"/>
    </xf>
    <xf numFmtId="0" fontId="2" fillId="2" borderId="56" xfId="7" applyFont="1" applyFill="1" applyBorder="1" applyAlignment="1">
      <alignment horizontal="left" vertical="center" wrapText="1" indent="3"/>
    </xf>
    <xf numFmtId="49" fontId="7" fillId="2" borderId="0" xfId="7" applyNumberFormat="1" applyFont="1" applyFill="1" applyAlignment="1">
      <alignment horizontal="center" vertical="center"/>
    </xf>
    <xf numFmtId="0" fontId="2" fillId="2" borderId="0" xfId="7" applyFont="1" applyFill="1" applyAlignment="1">
      <alignment wrapText="1"/>
    </xf>
    <xf numFmtId="0" fontId="7" fillId="2" borderId="0" xfId="7" applyFont="1" applyFill="1" applyAlignment="1">
      <alignment horizontal="center" vertical="center" wrapText="1"/>
    </xf>
    <xf numFmtId="49" fontId="7" fillId="2" borderId="0" xfId="7" applyNumberFormat="1" applyFont="1" applyFill="1" applyAlignment="1">
      <alignment horizontal="left" vertical="center"/>
    </xf>
    <xf numFmtId="0" fontId="7" fillId="0" borderId="0" xfId="7" applyNumberFormat="1" applyFont="1" applyFill="1" applyAlignment="1">
      <alignment horizontal="left" vertical="top" wrapText="1"/>
    </xf>
    <xf numFmtId="49" fontId="7" fillId="0" borderId="0" xfId="7" applyNumberFormat="1" applyFont="1" applyFill="1" applyAlignment="1">
      <alignment horizontal="center" vertical="center"/>
    </xf>
    <xf numFmtId="0" fontId="2" fillId="0" borderId="0" xfId="7" applyFont="1" applyFill="1" applyAlignment="1">
      <alignment wrapText="1"/>
    </xf>
    <xf numFmtId="0" fontId="7" fillId="0" borderId="0" xfId="7" applyFont="1" applyFill="1" applyAlignment="1">
      <alignment horizontal="center" vertical="center" wrapText="1"/>
    </xf>
    <xf numFmtId="0" fontId="2" fillId="2" borderId="72" xfId="0" applyFont="1" applyFill="1" applyBorder="1" applyAlignment="1">
      <alignment vertical="center" wrapText="1"/>
    </xf>
    <xf numFmtId="0" fontId="2" fillId="2" borderId="72" xfId="0" applyFont="1" applyFill="1" applyBorder="1" applyAlignment="1">
      <alignment horizontal="left" vertical="center" wrapText="1" indent="1"/>
    </xf>
    <xf numFmtId="49" fontId="12" fillId="2" borderId="73" xfId="7" applyNumberFormat="1" applyFont="1" applyFill="1" applyBorder="1" applyAlignment="1">
      <alignment horizontal="left" vertical="center"/>
    </xf>
    <xf numFmtId="165" fontId="29" fillId="0" borderId="58" xfId="5" applyFont="1" applyFill="1" applyBorder="1" applyAlignment="1">
      <alignment horizontal="center" vertical="center"/>
    </xf>
    <xf numFmtId="165" fontId="29" fillId="0" borderId="59" xfId="5" applyFont="1" applyFill="1" applyBorder="1" applyAlignment="1">
      <alignment horizontal="center" vertical="center"/>
    </xf>
    <xf numFmtId="165" fontId="29" fillId="0" borderId="56" xfId="5" applyFont="1" applyFill="1" applyBorder="1" applyAlignment="1">
      <alignment horizontal="center" vertical="center"/>
    </xf>
    <xf numFmtId="0" fontId="29" fillId="0" borderId="74" xfId="0" applyNumberFormat="1" applyFont="1" applyFill="1" applyBorder="1" applyAlignment="1">
      <alignment horizontal="center" vertical="center"/>
    </xf>
    <xf numFmtId="0" fontId="29" fillId="0" borderId="75" xfId="0" applyNumberFormat="1" applyFont="1" applyFill="1" applyBorder="1" applyAlignment="1">
      <alignment horizontal="center" vertical="center"/>
    </xf>
    <xf numFmtId="0" fontId="29" fillId="0" borderId="75" xfId="0" applyNumberFormat="1" applyFont="1" applyFill="1" applyBorder="1" applyAlignment="1">
      <alignment horizontal="center" vertical="center" wrapText="1"/>
    </xf>
    <xf numFmtId="0" fontId="29" fillId="0" borderId="76" xfId="0" applyNumberFormat="1" applyFont="1" applyFill="1" applyBorder="1" applyAlignment="1">
      <alignment horizontal="center" vertical="center" wrapText="1"/>
    </xf>
    <xf numFmtId="4" fontId="30" fillId="2" borderId="52" xfId="7" applyNumberFormat="1" applyFont="1" applyFill="1" applyBorder="1" applyAlignment="1">
      <alignment horizontal="right" vertical="center" wrapText="1"/>
    </xf>
    <xf numFmtId="4" fontId="30" fillId="2" borderId="54" xfId="7" applyNumberFormat="1" applyFont="1" applyFill="1" applyBorder="1" applyAlignment="1">
      <alignment horizontal="right" vertical="center" wrapText="1"/>
    </xf>
    <xf numFmtId="4" fontId="30" fillId="2" borderId="50" xfId="7" applyNumberFormat="1" applyFont="1" applyFill="1" applyBorder="1" applyAlignment="1">
      <alignment horizontal="right" vertical="center" wrapText="1"/>
    </xf>
    <xf numFmtId="4" fontId="30" fillId="2" borderId="70" xfId="7" applyNumberFormat="1" applyFont="1" applyFill="1" applyBorder="1" applyAlignment="1">
      <alignment horizontal="right" vertical="center" wrapText="1"/>
    </xf>
    <xf numFmtId="4" fontId="30" fillId="2" borderId="49" xfId="7" applyNumberFormat="1" applyFont="1" applyFill="1" applyBorder="1" applyAlignment="1">
      <alignment horizontal="right" vertical="center" wrapText="1"/>
    </xf>
    <xf numFmtId="4" fontId="29" fillId="2" borderId="50" xfId="7" applyNumberFormat="1" applyFont="1" applyFill="1" applyBorder="1" applyAlignment="1">
      <alignment horizontal="right" vertical="center" wrapText="1"/>
    </xf>
    <xf numFmtId="4" fontId="29" fillId="2" borderId="70" xfId="7" applyNumberFormat="1" applyFont="1" applyFill="1" applyBorder="1" applyAlignment="1">
      <alignment horizontal="right" vertical="center" wrapText="1"/>
    </xf>
    <xf numFmtId="4" fontId="29" fillId="2" borderId="49" xfId="7" applyNumberFormat="1" applyFont="1" applyFill="1" applyBorder="1" applyAlignment="1">
      <alignment horizontal="right" vertical="center" wrapText="1"/>
    </xf>
    <xf numFmtId="4" fontId="29" fillId="2" borderId="74" xfId="7" applyNumberFormat="1" applyFont="1" applyFill="1" applyBorder="1" applyAlignment="1">
      <alignment horizontal="right" vertical="center" wrapText="1"/>
    </xf>
    <xf numFmtId="4" fontId="29" fillId="2" borderId="75" xfId="7" applyNumberFormat="1" applyFont="1" applyFill="1" applyBorder="1" applyAlignment="1">
      <alignment horizontal="right" vertical="center" wrapText="1"/>
    </xf>
    <xf numFmtId="4" fontId="29" fillId="2" borderId="72" xfId="7" applyNumberFormat="1" applyFont="1" applyFill="1" applyBorder="1" applyAlignment="1">
      <alignment horizontal="right" vertical="center" wrapText="1"/>
    </xf>
    <xf numFmtId="4" fontId="29" fillId="2" borderId="45" xfId="7" applyNumberFormat="1" applyFont="1" applyFill="1" applyBorder="1" applyAlignment="1">
      <alignment horizontal="right"/>
    </xf>
    <xf numFmtId="4" fontId="29" fillId="2" borderId="46" xfId="7" applyNumberFormat="1" applyFont="1" applyFill="1" applyBorder="1" applyAlignment="1">
      <alignment horizontal="right"/>
    </xf>
    <xf numFmtId="4" fontId="29" fillId="2" borderId="43" xfId="7" applyNumberFormat="1" applyFont="1" applyFill="1" applyBorder="1" applyAlignment="1">
      <alignment horizontal="right"/>
    </xf>
    <xf numFmtId="4" fontId="30" fillId="2" borderId="50" xfId="7" applyNumberFormat="1" applyFont="1" applyFill="1" applyBorder="1" applyAlignment="1">
      <alignment horizontal="right" vertical="center"/>
    </xf>
    <xf numFmtId="4" fontId="30" fillId="2" borderId="70" xfId="7" applyNumberFormat="1" applyFont="1" applyFill="1" applyBorder="1" applyAlignment="1">
      <alignment horizontal="right" vertical="center"/>
    </xf>
    <xf numFmtId="4" fontId="30" fillId="2" borderId="49" xfId="7" applyNumberFormat="1" applyFont="1" applyFill="1" applyBorder="1" applyAlignment="1">
      <alignment horizontal="right" vertical="center"/>
    </xf>
    <xf numFmtId="4" fontId="29" fillId="2" borderId="50" xfId="7" applyNumberFormat="1" applyFont="1" applyFill="1" applyBorder="1" applyAlignment="1">
      <alignment horizontal="right"/>
    </xf>
    <xf numFmtId="4" fontId="29" fillId="2" borderId="70" xfId="7" applyNumberFormat="1" applyFont="1" applyFill="1" applyBorder="1" applyAlignment="1">
      <alignment horizontal="right"/>
    </xf>
    <xf numFmtId="4" fontId="29" fillId="2" borderId="49" xfId="7" applyNumberFormat="1" applyFont="1" applyFill="1" applyBorder="1" applyAlignment="1">
      <alignment horizontal="right"/>
    </xf>
    <xf numFmtId="4" fontId="29" fillId="2" borderId="58" xfId="7" applyNumberFormat="1" applyFont="1" applyFill="1" applyBorder="1" applyAlignment="1">
      <alignment horizontal="right"/>
    </xf>
    <xf numFmtId="4" fontId="29" fillId="2" borderId="59" xfId="7" applyNumberFormat="1" applyFont="1" applyFill="1" applyBorder="1" applyAlignment="1">
      <alignment horizontal="right"/>
    </xf>
    <xf numFmtId="4" fontId="29" fillId="2" borderId="56" xfId="7" applyNumberFormat="1" applyFont="1" applyFill="1" applyBorder="1" applyAlignment="1">
      <alignment horizontal="right"/>
    </xf>
    <xf numFmtId="4" fontId="30" fillId="2" borderId="45" xfId="0" applyNumberFormat="1" applyFont="1" applyFill="1" applyBorder="1" applyAlignment="1">
      <alignment vertical="center"/>
    </xf>
    <xf numFmtId="4" fontId="30" fillId="2" borderId="46" xfId="0" applyNumberFormat="1" applyFont="1" applyFill="1" applyBorder="1" applyAlignment="1">
      <alignment vertical="center"/>
    </xf>
    <xf numFmtId="4" fontId="30" fillId="2" borderId="43" xfId="0" applyNumberFormat="1" applyFont="1" applyFill="1" applyBorder="1" applyAlignment="1">
      <alignment vertical="center"/>
    </xf>
    <xf numFmtId="4" fontId="29" fillId="2" borderId="50" xfId="0" applyNumberFormat="1" applyFont="1" applyFill="1" applyBorder="1" applyAlignment="1">
      <alignment vertical="center"/>
    </xf>
    <xf numFmtId="4" fontId="29" fillId="2" borderId="49" xfId="0" applyNumberFormat="1" applyFont="1" applyFill="1" applyBorder="1" applyAlignment="1">
      <alignment vertical="center"/>
    </xf>
    <xf numFmtId="4" fontId="30" fillId="2" borderId="50" xfId="0" applyNumberFormat="1" applyFont="1" applyFill="1" applyBorder="1" applyAlignment="1">
      <alignment vertical="center"/>
    </xf>
    <xf numFmtId="4" fontId="30" fillId="2" borderId="49" xfId="0" applyNumberFormat="1" applyFont="1" applyFill="1" applyBorder="1" applyAlignment="1">
      <alignment vertical="center"/>
    </xf>
    <xf numFmtId="4" fontId="29" fillId="2" borderId="49" xfId="7" applyNumberFormat="1" applyFont="1" applyFill="1" applyBorder="1" applyAlignment="1">
      <alignment vertical="center"/>
    </xf>
    <xf numFmtId="4" fontId="29" fillId="2" borderId="54" xfId="0" applyNumberFormat="1" applyFont="1" applyFill="1" applyBorder="1" applyAlignment="1">
      <alignment vertical="center"/>
    </xf>
    <xf numFmtId="4" fontId="29" fillId="0" borderId="49" xfId="7" applyNumberFormat="1" applyFont="1" applyFill="1" applyBorder="1" applyAlignment="1">
      <alignment vertical="center"/>
    </xf>
    <xf numFmtId="4" fontId="30" fillId="2" borderId="49" xfId="7" applyNumberFormat="1" applyFont="1" applyFill="1" applyBorder="1" applyAlignment="1">
      <alignment vertical="center"/>
    </xf>
    <xf numFmtId="4" fontId="30" fillId="0" borderId="49" xfId="7" applyNumberFormat="1" applyFont="1" applyFill="1" applyBorder="1" applyAlignment="1">
      <alignment vertical="center"/>
    </xf>
    <xf numFmtId="4" fontId="30" fillId="2" borderId="32" xfId="0" applyNumberFormat="1" applyFont="1" applyFill="1" applyBorder="1" applyAlignment="1">
      <alignment vertical="center"/>
    </xf>
    <xf numFmtId="4" fontId="29" fillId="2" borderId="58" xfId="0" applyNumberFormat="1" applyFont="1" applyFill="1" applyBorder="1" applyAlignment="1">
      <alignment vertical="center"/>
    </xf>
    <xf numFmtId="4" fontId="29" fillId="2" borderId="59" xfId="0" applyNumberFormat="1" applyFont="1" applyFill="1" applyBorder="1" applyAlignment="1">
      <alignment vertical="center"/>
    </xf>
    <xf numFmtId="4" fontId="29" fillId="2" borderId="56" xfId="0" applyNumberFormat="1" applyFont="1" applyFill="1" applyBorder="1" applyAlignment="1">
      <alignment vertical="center"/>
    </xf>
    <xf numFmtId="4" fontId="30" fillId="2" borderId="54" xfId="0" applyNumberFormat="1" applyFont="1" applyFill="1" applyBorder="1" applyAlignment="1">
      <alignment vertical="center"/>
    </xf>
    <xf numFmtId="4" fontId="29" fillId="0" borderId="50" xfId="0" applyNumberFormat="1" applyFont="1" applyFill="1" applyBorder="1" applyAlignment="1">
      <alignment vertical="center"/>
    </xf>
    <xf numFmtId="4" fontId="29" fillId="0" borderId="49" xfId="0" applyNumberFormat="1" applyFont="1" applyFill="1" applyBorder="1" applyAlignment="1">
      <alignment vertical="center"/>
    </xf>
    <xf numFmtId="4" fontId="29" fillId="0" borderId="56" xfId="0" applyNumberFormat="1" applyFont="1" applyFill="1" applyBorder="1" applyAlignment="1">
      <alignment vertical="center"/>
    </xf>
    <xf numFmtId="4" fontId="30" fillId="0" borderId="49" xfId="0" applyNumberFormat="1" applyFont="1" applyFill="1" applyBorder="1" applyAlignment="1">
      <alignment vertical="center"/>
    </xf>
    <xf numFmtId="4" fontId="30" fillId="2" borderId="56" xfId="0" applyNumberFormat="1" applyFont="1" applyFill="1" applyBorder="1" applyAlignment="1">
      <alignment vertical="center"/>
    </xf>
    <xf numFmtId="4" fontId="29" fillId="0" borderId="70" xfId="0" applyNumberFormat="1" applyFont="1" applyFill="1" applyBorder="1" applyAlignment="1">
      <alignment vertical="center"/>
    </xf>
    <xf numFmtId="4" fontId="29" fillId="2" borderId="70" xfId="0" applyNumberFormat="1" applyFont="1" applyFill="1" applyBorder="1" applyAlignment="1">
      <alignment vertical="center"/>
    </xf>
    <xf numFmtId="4" fontId="30" fillId="2" borderId="70" xfId="0" applyNumberFormat="1" applyFont="1" applyFill="1" applyBorder="1" applyAlignment="1">
      <alignment vertical="center"/>
    </xf>
    <xf numFmtId="4" fontId="29" fillId="2" borderId="74" xfId="0" applyNumberFormat="1" applyFont="1" applyFill="1" applyBorder="1" applyAlignment="1">
      <alignment vertical="center"/>
    </xf>
    <xf numFmtId="4" fontId="29" fillId="2" borderId="75" xfId="0" applyNumberFormat="1" applyFont="1" applyFill="1" applyBorder="1" applyAlignment="1">
      <alignment vertical="center"/>
    </xf>
    <xf numFmtId="4" fontId="29" fillId="2" borderId="72" xfId="0" applyNumberFormat="1" applyFont="1" applyFill="1" applyBorder="1" applyAlignment="1">
      <alignment vertical="center"/>
    </xf>
    <xf numFmtId="2" fontId="29" fillId="2" borderId="50" xfId="0" applyNumberFormat="1" applyFont="1" applyFill="1" applyBorder="1" applyAlignment="1">
      <alignment vertical="center"/>
    </xf>
    <xf numFmtId="2" fontId="29" fillId="2" borderId="70" xfId="0" applyNumberFormat="1" applyFont="1" applyFill="1" applyBorder="1" applyAlignment="1">
      <alignment vertical="center"/>
    </xf>
    <xf numFmtId="2" fontId="29" fillId="2" borderId="49" xfId="0" applyNumberFormat="1" applyFont="1" applyFill="1" applyBorder="1" applyAlignment="1">
      <alignment vertical="center"/>
    </xf>
    <xf numFmtId="182" fontId="30" fillId="2" borderId="50" xfId="0" applyNumberFormat="1" applyFont="1" applyFill="1" applyBorder="1" applyAlignment="1">
      <alignment vertical="center"/>
    </xf>
    <xf numFmtId="182" fontId="30" fillId="2" borderId="70" xfId="0" applyNumberFormat="1" applyFont="1" applyFill="1" applyBorder="1" applyAlignment="1">
      <alignment vertical="center"/>
    </xf>
    <xf numFmtId="182" fontId="30" fillId="2" borderId="49" xfId="0" applyNumberFormat="1" applyFont="1" applyFill="1" applyBorder="1" applyAlignment="1">
      <alignment vertical="center"/>
    </xf>
    <xf numFmtId="0" fontId="29" fillId="2" borderId="50" xfId="0" applyFont="1" applyFill="1" applyBorder="1" applyAlignment="1">
      <alignment vertical="center"/>
    </xf>
    <xf numFmtId="0" fontId="29" fillId="2" borderId="70" xfId="0" applyFont="1" applyFill="1" applyBorder="1" applyAlignment="1">
      <alignment vertical="center"/>
    </xf>
    <xf numFmtId="0" fontId="29" fillId="2" borderId="49" xfId="0" applyFont="1" applyFill="1" applyBorder="1" applyAlignment="1">
      <alignment vertical="center"/>
    </xf>
    <xf numFmtId="182" fontId="29" fillId="2" borderId="50" xfId="0" applyNumberFormat="1" applyFont="1" applyFill="1" applyBorder="1" applyAlignment="1">
      <alignment vertical="center"/>
    </xf>
    <xf numFmtId="182" fontId="29" fillId="2" borderId="70" xfId="0" applyNumberFormat="1" applyFont="1" applyFill="1" applyBorder="1" applyAlignment="1">
      <alignment vertical="center"/>
    </xf>
    <xf numFmtId="182" fontId="29" fillId="2" borderId="49" xfId="0" applyNumberFormat="1" applyFont="1" applyFill="1" applyBorder="1" applyAlignment="1">
      <alignment vertical="center"/>
    </xf>
    <xf numFmtId="0" fontId="2" fillId="2" borderId="43" xfId="7" applyFont="1" applyFill="1" applyBorder="1" applyAlignment="1">
      <alignment horizontal="center" vertical="center" wrapText="1"/>
    </xf>
    <xf numFmtId="0" fontId="2" fillId="2" borderId="44" xfId="7" applyFont="1" applyFill="1" applyBorder="1" applyAlignment="1">
      <alignment horizontal="center" vertical="center" wrapText="1"/>
    </xf>
    <xf numFmtId="0" fontId="2" fillId="2" borderId="49" xfId="7" applyFont="1" applyFill="1" applyBorder="1" applyAlignment="1">
      <alignment horizontal="center" vertical="center" wrapText="1"/>
    </xf>
    <xf numFmtId="0" fontId="2" fillId="2" borderId="69" xfId="7" applyFont="1" applyFill="1" applyBorder="1" applyAlignment="1">
      <alignment horizontal="center" vertical="center" wrapText="1"/>
    </xf>
    <xf numFmtId="49" fontId="28" fillId="2" borderId="27" xfId="0" applyNumberFormat="1" applyFont="1" applyFill="1" applyBorder="1" applyAlignment="1">
      <alignment horizontal="center" vertical="center"/>
    </xf>
    <xf numFmtId="0" fontId="28" fillId="2" borderId="44" xfId="7" applyFont="1" applyFill="1" applyBorder="1" applyAlignment="1">
      <alignment horizontal="center" vertical="center"/>
    </xf>
    <xf numFmtId="49" fontId="2" fillId="2" borderId="48" xfId="0" applyNumberFormat="1" applyFont="1" applyFill="1" applyBorder="1" applyAlignment="1">
      <alignment horizontal="center" vertical="center"/>
    </xf>
    <xf numFmtId="49" fontId="28" fillId="2" borderId="48" xfId="0" applyNumberFormat="1" applyFont="1" applyFill="1" applyBorder="1" applyAlignment="1">
      <alignment horizontal="center" vertical="center"/>
    </xf>
    <xf numFmtId="49" fontId="2" fillId="2" borderId="55" xfId="0" applyNumberFormat="1" applyFont="1" applyFill="1" applyBorder="1" applyAlignment="1">
      <alignment horizontal="center" vertical="center"/>
    </xf>
    <xf numFmtId="0" fontId="2" fillId="2" borderId="57" xfId="7" applyFont="1" applyFill="1" applyBorder="1" applyAlignment="1">
      <alignment horizontal="center" vertical="center"/>
    </xf>
    <xf numFmtId="49" fontId="28" fillId="2" borderId="61" xfId="0" applyNumberFormat="1" applyFont="1" applyFill="1" applyBorder="1" applyAlignment="1">
      <alignment horizontal="center" vertical="center"/>
    </xf>
    <xf numFmtId="0" fontId="28" fillId="2" borderId="5" xfId="7" applyFont="1" applyFill="1" applyBorder="1" applyAlignment="1">
      <alignment horizontal="center" vertical="center"/>
    </xf>
    <xf numFmtId="49" fontId="2" fillId="0" borderId="48" xfId="0" applyNumberFormat="1" applyFont="1" applyFill="1" applyBorder="1" applyAlignment="1">
      <alignment horizontal="center" vertical="center"/>
    </xf>
    <xf numFmtId="49" fontId="2" fillId="0" borderId="55" xfId="0" applyNumberFormat="1" applyFont="1" applyFill="1" applyBorder="1" applyAlignment="1">
      <alignment horizontal="center" vertical="center"/>
    </xf>
    <xf numFmtId="0" fontId="2" fillId="0" borderId="57" xfId="7" applyFont="1" applyFill="1" applyBorder="1" applyAlignment="1">
      <alignment horizontal="center" vertical="center"/>
    </xf>
    <xf numFmtId="49" fontId="28" fillId="2" borderId="55" xfId="0" applyNumberFormat="1" applyFont="1" applyFill="1" applyBorder="1" applyAlignment="1">
      <alignment horizontal="center" vertical="center"/>
    </xf>
    <xf numFmtId="0" fontId="28" fillId="2" borderId="57" xfId="7" applyFont="1" applyFill="1" applyBorder="1" applyAlignment="1">
      <alignment horizontal="center" vertical="center"/>
    </xf>
    <xf numFmtId="0" fontId="2" fillId="2" borderId="69" xfId="7" applyFont="1" applyFill="1" applyBorder="1" applyAlignment="1">
      <alignment horizontal="center" vertical="center"/>
    </xf>
    <xf numFmtId="0" fontId="28" fillId="2" borderId="69" xfId="7" applyFont="1" applyFill="1" applyBorder="1" applyAlignment="1">
      <alignment horizontal="center" vertical="center"/>
    </xf>
    <xf numFmtId="49" fontId="2" fillId="2" borderId="71" xfId="0" applyNumberFormat="1" applyFont="1" applyFill="1" applyBorder="1" applyAlignment="1">
      <alignment horizontal="center" vertical="center"/>
    </xf>
    <xf numFmtId="0" fontId="2" fillId="2" borderId="73" xfId="7" applyFont="1" applyFill="1" applyBorder="1" applyAlignment="1">
      <alignment horizontal="center" vertical="center"/>
    </xf>
    <xf numFmtId="49" fontId="2" fillId="2" borderId="61" xfId="0" applyNumberFormat="1" applyFont="1" applyFill="1" applyBorder="1" applyAlignment="1">
      <alignment horizontal="center" vertical="center"/>
    </xf>
    <xf numFmtId="0" fontId="2" fillId="2" borderId="5" xfId="7" applyFont="1" applyFill="1" applyBorder="1" applyAlignment="1">
      <alignment horizontal="center" vertical="center"/>
    </xf>
    <xf numFmtId="0" fontId="29" fillId="2" borderId="52" xfId="0" applyFont="1" applyFill="1" applyBorder="1" applyAlignment="1">
      <alignment horizontal="center" vertical="center"/>
    </xf>
    <xf numFmtId="0" fontId="29" fillId="2" borderId="3" xfId="0" applyFont="1" applyFill="1" applyBorder="1" applyAlignment="1">
      <alignment horizontal="center" vertical="center"/>
    </xf>
    <xf numFmtId="0" fontId="29" fillId="2" borderId="54" xfId="0" applyFont="1" applyFill="1" applyBorder="1" applyAlignment="1">
      <alignment horizontal="center" vertical="center"/>
    </xf>
    <xf numFmtId="0" fontId="29" fillId="2" borderId="50" xfId="0" applyFont="1" applyFill="1" applyBorder="1"/>
    <xf numFmtId="0" fontId="29" fillId="2" borderId="70" xfId="0" applyFont="1" applyFill="1" applyBorder="1"/>
    <xf numFmtId="0" fontId="29" fillId="2" borderId="49" xfId="0" applyFont="1" applyFill="1" applyBorder="1"/>
    <xf numFmtId="0" fontId="29" fillId="2" borderId="50" xfId="0" applyFont="1" applyFill="1" applyBorder="1" applyAlignment="1">
      <alignment horizontal="center" vertical="center"/>
    </xf>
    <xf numFmtId="0" fontId="29" fillId="2" borderId="70" xfId="0" applyFont="1" applyFill="1" applyBorder="1" applyAlignment="1">
      <alignment horizontal="center" vertical="center"/>
    </xf>
    <xf numFmtId="0" fontId="29" fillId="2" borderId="49" xfId="0" applyFont="1" applyFill="1" applyBorder="1" applyAlignment="1">
      <alignment horizontal="center" vertical="center"/>
    </xf>
    <xf numFmtId="4" fontId="29" fillId="2" borderId="49" xfId="0" applyNumberFormat="1" applyFont="1" applyFill="1" applyBorder="1"/>
    <xf numFmtId="4" fontId="29" fillId="0" borderId="49" xfId="0" applyNumberFormat="1" applyFont="1" applyFill="1" applyBorder="1"/>
    <xf numFmtId="0" fontId="2" fillId="2" borderId="69" xfId="0" applyFont="1" applyFill="1" applyBorder="1" applyAlignment="1">
      <alignment horizontal="center" vertical="center"/>
    </xf>
    <xf numFmtId="0" fontId="29" fillId="2" borderId="74" xfId="0" applyFont="1" applyFill="1" applyBorder="1"/>
    <xf numFmtId="0" fontId="29" fillId="2" borderId="75" xfId="0" applyFont="1" applyFill="1" applyBorder="1"/>
    <xf numFmtId="0" fontId="29" fillId="2" borderId="72" xfId="0" applyFont="1" applyFill="1" applyBorder="1"/>
    <xf numFmtId="49" fontId="2" fillId="2" borderId="27" xfId="7" applyNumberFormat="1" applyFont="1" applyFill="1" applyBorder="1" applyAlignment="1">
      <alignment horizontal="center" vertical="center" wrapText="1"/>
    </xf>
    <xf numFmtId="49" fontId="2" fillId="2" borderId="48" xfId="7" applyNumberFormat="1" applyFont="1" applyFill="1" applyBorder="1" applyAlignment="1">
      <alignment horizontal="center" vertical="center" wrapText="1"/>
    </xf>
    <xf numFmtId="49" fontId="31" fillId="2" borderId="55" xfId="7" applyNumberFormat="1" applyFont="1" applyFill="1" applyBorder="1" applyAlignment="1">
      <alignment horizontal="center" vertical="center"/>
    </xf>
    <xf numFmtId="0" fontId="31" fillId="2" borderId="56" xfId="7" applyFont="1" applyFill="1" applyBorder="1" applyAlignment="1">
      <alignment horizontal="center" vertical="center" wrapText="1"/>
    </xf>
    <xf numFmtId="0" fontId="31" fillId="2" borderId="57" xfId="7" applyFont="1" applyFill="1" applyBorder="1" applyAlignment="1">
      <alignment horizontal="center" vertical="center" wrapText="1"/>
    </xf>
    <xf numFmtId="0" fontId="32" fillId="2" borderId="58" xfId="7" applyFont="1" applyFill="1" applyBorder="1" applyAlignment="1">
      <alignment horizontal="center" vertical="center"/>
    </xf>
    <xf numFmtId="0" fontId="32" fillId="2" borderId="59" xfId="7" applyFont="1" applyFill="1" applyBorder="1" applyAlignment="1">
      <alignment horizontal="center" vertical="center"/>
    </xf>
    <xf numFmtId="0" fontId="32" fillId="2" borderId="60" xfId="7" applyFont="1" applyFill="1" applyBorder="1" applyAlignment="1">
      <alignment horizontal="center" vertical="center"/>
    </xf>
    <xf numFmtId="0" fontId="32" fillId="2" borderId="68" xfId="7" applyFont="1" applyFill="1" applyBorder="1" applyAlignment="1">
      <alignment horizontal="center" vertical="center"/>
    </xf>
    <xf numFmtId="0" fontId="28" fillId="2" borderId="44" xfId="7" applyFont="1" applyFill="1" applyBorder="1" applyAlignment="1">
      <alignment horizontal="center" vertical="center" wrapText="1"/>
    </xf>
    <xf numFmtId="49" fontId="28" fillId="2" borderId="48" xfId="7" applyNumberFormat="1" applyFont="1" applyFill="1" applyBorder="1" applyAlignment="1">
      <alignment horizontal="center" vertical="center"/>
    </xf>
    <xf numFmtId="0" fontId="28" fillId="2" borderId="73" xfId="7" applyFont="1" applyFill="1" applyBorder="1" applyAlignment="1">
      <alignment horizontal="center" vertical="center"/>
    </xf>
    <xf numFmtId="49" fontId="2" fillId="2" borderId="48" xfId="7" applyNumberFormat="1" applyFont="1" applyFill="1" applyBorder="1" applyAlignment="1">
      <alignment horizontal="center" vertical="center"/>
    </xf>
    <xf numFmtId="0" fontId="28" fillId="2" borderId="69" xfId="7" applyFont="1" applyFill="1" applyBorder="1" applyAlignment="1">
      <alignment horizontal="center" vertical="center" wrapText="1"/>
    </xf>
    <xf numFmtId="49" fontId="2" fillId="2" borderId="55" xfId="7" applyNumberFormat="1" applyFont="1" applyFill="1" applyBorder="1" applyAlignment="1">
      <alignment horizontal="center" vertical="center"/>
    </xf>
    <xf numFmtId="9" fontId="30" fillId="2" borderId="47" xfId="9" applyFont="1" applyFill="1" applyBorder="1" applyAlignment="1">
      <alignment vertical="center"/>
    </xf>
    <xf numFmtId="9" fontId="29" fillId="2" borderId="51" xfId="9" applyFont="1" applyFill="1" applyBorder="1" applyAlignment="1">
      <alignment vertical="center"/>
    </xf>
    <xf numFmtId="9" fontId="30" fillId="2" borderId="51" xfId="9" applyFont="1" applyFill="1" applyBorder="1" applyAlignment="1">
      <alignment vertical="center"/>
    </xf>
    <xf numFmtId="9" fontId="29" fillId="0" borderId="51" xfId="9" applyFont="1" applyFill="1" applyBorder="1" applyAlignment="1">
      <alignment vertical="center"/>
    </xf>
    <xf numFmtId="9" fontId="29" fillId="2" borderId="60" xfId="9" applyFont="1" applyFill="1" applyBorder="1" applyAlignment="1">
      <alignment vertical="center"/>
    </xf>
    <xf numFmtId="9" fontId="29" fillId="2" borderId="76" xfId="9" applyFont="1" applyFill="1" applyBorder="1" applyAlignment="1">
      <alignment vertical="center"/>
    </xf>
    <xf numFmtId="9" fontId="29" fillId="2" borderId="53" xfId="9" applyFont="1" applyFill="1" applyBorder="1" applyAlignment="1">
      <alignment horizontal="center" vertical="center"/>
    </xf>
    <xf numFmtId="9" fontId="29" fillId="2" borderId="51" xfId="9" applyFont="1" applyFill="1" applyBorder="1"/>
    <xf numFmtId="9" fontId="29" fillId="2" borderId="51" xfId="9" applyFont="1" applyFill="1" applyBorder="1" applyAlignment="1">
      <alignment horizontal="center" vertical="center"/>
    </xf>
    <xf numFmtId="9" fontId="29" fillId="2" borderId="76" xfId="9" applyFont="1" applyFill="1" applyBorder="1"/>
    <xf numFmtId="9" fontId="29" fillId="0" borderId="60" xfId="9" applyFont="1" applyFill="1" applyBorder="1" applyAlignment="1">
      <alignment horizontal="center" vertical="center"/>
    </xf>
    <xf numFmtId="9" fontId="30" fillId="2" borderId="51" xfId="9" applyFont="1" applyFill="1" applyBorder="1" applyAlignment="1">
      <alignment horizontal="right" vertical="center" wrapText="1"/>
    </xf>
    <xf numFmtId="9" fontId="29" fillId="2" borderId="51" xfId="9" applyFont="1" applyFill="1" applyBorder="1" applyAlignment="1">
      <alignment horizontal="right" vertical="center" wrapText="1"/>
    </xf>
    <xf numFmtId="9" fontId="29" fillId="2" borderId="76" xfId="9" applyFont="1" applyFill="1" applyBorder="1" applyAlignment="1">
      <alignment horizontal="right" vertical="center" wrapText="1"/>
    </xf>
    <xf numFmtId="9" fontId="29" fillId="2" borderId="47" xfId="9" applyFont="1" applyFill="1" applyBorder="1" applyAlignment="1">
      <alignment horizontal="right"/>
    </xf>
    <xf numFmtId="9" fontId="30" fillId="2" borderId="51" xfId="9" applyFont="1" applyFill="1" applyBorder="1" applyAlignment="1">
      <alignment horizontal="right" vertical="center"/>
    </xf>
    <xf numFmtId="9" fontId="29" fillId="2" borderId="51" xfId="9" applyFont="1" applyFill="1" applyBorder="1" applyAlignment="1">
      <alignment horizontal="right"/>
    </xf>
    <xf numFmtId="9" fontId="29" fillId="2" borderId="60" xfId="9" applyFont="1" applyFill="1" applyBorder="1" applyAlignment="1">
      <alignment horizontal="right"/>
    </xf>
    <xf numFmtId="49" fontId="2" fillId="3" borderId="40" xfId="7" applyNumberFormat="1" applyFont="1" applyFill="1" applyBorder="1" applyAlignment="1">
      <alignment horizontal="left" vertical="center"/>
    </xf>
    <xf numFmtId="49" fontId="2" fillId="3" borderId="41" xfId="7" applyNumberFormat="1" applyFont="1" applyFill="1" applyBorder="1" applyAlignment="1">
      <alignment horizontal="center" vertical="center"/>
    </xf>
    <xf numFmtId="49" fontId="2" fillId="3" borderId="42" xfId="7" applyNumberFormat="1" applyFont="1" applyFill="1" applyBorder="1" applyAlignment="1">
      <alignment horizontal="center" vertical="center"/>
    </xf>
    <xf numFmtId="49" fontId="2" fillId="3" borderId="40" xfId="7" applyNumberFormat="1" applyFont="1" applyFill="1" applyBorder="1" applyAlignment="1">
      <alignment vertical="center"/>
    </xf>
    <xf numFmtId="49" fontId="2" fillId="3" borderId="41" xfId="7" applyNumberFormat="1" applyFont="1" applyFill="1" applyBorder="1" applyAlignment="1">
      <alignment vertical="center"/>
    </xf>
    <xf numFmtId="49" fontId="29" fillId="3" borderId="40" xfId="7" applyNumberFormat="1" applyFont="1" applyFill="1" applyBorder="1" applyAlignment="1">
      <alignment vertical="center"/>
    </xf>
    <xf numFmtId="49" fontId="29" fillId="3" borderId="41" xfId="7" applyNumberFormat="1" applyFont="1" applyFill="1" applyBorder="1" applyAlignment="1">
      <alignment vertical="center"/>
    </xf>
    <xf numFmtId="9" fontId="29" fillId="3" borderId="42" xfId="9" applyFont="1" applyFill="1" applyBorder="1" applyAlignment="1">
      <alignment vertical="center"/>
    </xf>
    <xf numFmtId="49" fontId="29" fillId="3" borderId="36" xfId="7" applyNumberFormat="1" applyFont="1" applyFill="1" applyBorder="1" applyAlignment="1">
      <alignment vertical="center"/>
    </xf>
    <xf numFmtId="0" fontId="29" fillId="3" borderId="65" xfId="7" applyFont="1" applyFill="1" applyBorder="1" applyAlignment="1">
      <alignment vertical="center" wrapText="1"/>
    </xf>
    <xf numFmtId="0" fontId="29" fillId="3" borderId="0" xfId="7" applyFont="1" applyFill="1" applyBorder="1" applyAlignment="1">
      <alignment vertical="center" wrapText="1"/>
    </xf>
    <xf numFmtId="0" fontId="29" fillId="3" borderId="66" xfId="7" applyFont="1" applyFill="1" applyBorder="1" applyAlignment="1">
      <alignment vertical="center" wrapText="1"/>
    </xf>
    <xf numFmtId="0" fontId="29" fillId="3" borderId="32" xfId="7" applyFont="1" applyFill="1" applyBorder="1" applyAlignment="1">
      <alignment horizontal="center" vertical="center" wrapText="1"/>
    </xf>
    <xf numFmtId="0" fontId="2" fillId="2" borderId="54" xfId="7" applyFont="1" applyFill="1" applyBorder="1" applyAlignment="1">
      <alignment horizontal="left" vertical="center" wrapText="1" indent="5"/>
    </xf>
    <xf numFmtId="4" fontId="29" fillId="2" borderId="52" xfId="7" applyNumberFormat="1" applyFont="1" applyFill="1" applyBorder="1" applyAlignment="1">
      <alignment horizontal="right" vertical="center" wrapText="1"/>
    </xf>
    <xf numFmtId="4" fontId="29" fillId="2" borderId="3" xfId="7" applyNumberFormat="1" applyFont="1" applyFill="1" applyBorder="1" applyAlignment="1">
      <alignment horizontal="right" vertical="center" wrapText="1"/>
    </xf>
    <xf numFmtId="9" fontId="29" fillId="2" borderId="53" xfId="9" applyFont="1" applyFill="1" applyBorder="1" applyAlignment="1">
      <alignment horizontal="right" vertical="center" wrapText="1"/>
    </xf>
    <xf numFmtId="4" fontId="29" fillId="2" borderId="54" xfId="7" applyNumberFormat="1" applyFont="1" applyFill="1" applyBorder="1" applyAlignment="1">
      <alignment horizontal="right" vertical="center" wrapText="1"/>
    </xf>
    <xf numFmtId="0" fontId="2" fillId="0" borderId="75" xfId="0" applyNumberFormat="1" applyFont="1" applyFill="1" applyBorder="1" applyAlignment="1">
      <alignment horizontal="center" vertical="center"/>
    </xf>
    <xf numFmtId="0" fontId="2" fillId="0" borderId="75" xfId="0" applyNumberFormat="1" applyFont="1" applyFill="1" applyBorder="1" applyAlignment="1">
      <alignment horizontal="center" vertical="center" wrapText="1"/>
    </xf>
    <xf numFmtId="0" fontId="2" fillId="2" borderId="72" xfId="7" applyFont="1" applyFill="1" applyBorder="1" applyAlignment="1">
      <alignment horizontal="left" vertical="center" indent="3"/>
    </xf>
    <xf numFmtId="4" fontId="29" fillId="2" borderId="72" xfId="7" applyNumberFormat="1" applyFont="1" applyFill="1" applyBorder="1" applyAlignment="1">
      <alignment vertical="center"/>
    </xf>
    <xf numFmtId="4" fontId="30" fillId="2" borderId="72" xfId="0" applyNumberFormat="1" applyFont="1" applyFill="1" applyBorder="1" applyAlignment="1">
      <alignment vertical="center"/>
    </xf>
    <xf numFmtId="0" fontId="2" fillId="0" borderId="69" xfId="7" applyFont="1" applyFill="1" applyBorder="1" applyAlignment="1">
      <alignment horizontal="center" vertical="center"/>
    </xf>
    <xf numFmtId="0" fontId="2" fillId="2" borderId="56" xfId="7" applyFont="1" applyFill="1" applyBorder="1" applyAlignment="1">
      <alignment horizontal="left" vertical="center" wrapText="1" indent="5"/>
    </xf>
    <xf numFmtId="4" fontId="29" fillId="2" borderId="58" xfId="7" applyNumberFormat="1" applyFont="1" applyFill="1" applyBorder="1" applyAlignment="1">
      <alignment horizontal="right" vertical="center" wrapText="1"/>
    </xf>
    <xf numFmtId="4" fontId="29" fillId="2" borderId="56" xfId="7" applyNumberFormat="1" applyFont="1" applyFill="1" applyBorder="1" applyAlignment="1">
      <alignment horizontal="right" vertical="center" wrapText="1"/>
    </xf>
    <xf numFmtId="49" fontId="2" fillId="2" borderId="0" xfId="7" applyNumberFormat="1" applyFont="1" applyFill="1" applyAlignment="1">
      <alignment horizontal="center" vertical="center"/>
    </xf>
    <xf numFmtId="0" fontId="2" fillId="2" borderId="0" xfId="7" applyFont="1" applyFill="1" applyAlignment="1">
      <alignment horizontal="center" vertical="center" wrapText="1"/>
    </xf>
    <xf numFmtId="164" fontId="7" fillId="0" borderId="70" xfId="0" applyNumberFormat="1" applyFont="1" applyFill="1" applyBorder="1" applyAlignment="1">
      <alignment horizontal="center" vertical="center" wrapText="1"/>
    </xf>
    <xf numFmtId="164" fontId="6" fillId="0" borderId="70" xfId="0" applyNumberFormat="1" applyFont="1" applyFill="1" applyBorder="1" applyAlignment="1">
      <alignment horizontal="center" vertical="center" wrapText="1"/>
    </xf>
    <xf numFmtId="0" fontId="7" fillId="0" borderId="0" xfId="7" applyNumberFormat="1" applyFont="1" applyFill="1" applyAlignment="1">
      <alignment horizontal="left" vertical="top"/>
    </xf>
    <xf numFmtId="4" fontId="26" fillId="0" borderId="0" xfId="0" applyNumberFormat="1" applyFont="1" applyFill="1" applyBorder="1" applyAlignment="1">
      <alignment wrapText="1"/>
    </xf>
    <xf numFmtId="0" fontId="3" fillId="0" borderId="0" xfId="5" applyNumberFormat="1" applyFont="1" applyFill="1" applyBorder="1" applyAlignment="1">
      <alignment horizontal="left"/>
    </xf>
    <xf numFmtId="0" fontId="2" fillId="0" borderId="0" xfId="5" applyNumberFormat="1" applyFont="1" applyFill="1" applyBorder="1" applyAlignment="1">
      <alignment horizontal="left"/>
    </xf>
    <xf numFmtId="0" fontId="3" fillId="0" borderId="0" xfId="0" applyNumberFormat="1" applyFont="1" applyFill="1" applyAlignment="1">
      <alignment horizontal="right"/>
    </xf>
    <xf numFmtId="165" fontId="30" fillId="2" borderId="45" xfId="5" applyFont="1" applyFill="1" applyBorder="1" applyAlignment="1">
      <alignment horizontal="center" vertical="center"/>
    </xf>
    <xf numFmtId="165" fontId="30" fillId="2" borderId="46" xfId="5" applyFont="1" applyFill="1" applyBorder="1" applyAlignment="1">
      <alignment horizontal="center" vertical="center"/>
    </xf>
    <xf numFmtId="165" fontId="29" fillId="2" borderId="50" xfId="5" applyFont="1" applyFill="1" applyBorder="1" applyAlignment="1">
      <alignment horizontal="center" vertical="center"/>
    </xf>
    <xf numFmtId="165" fontId="29" fillId="2" borderId="70" xfId="5" applyFont="1" applyFill="1" applyBorder="1" applyAlignment="1">
      <alignment horizontal="center" vertical="center"/>
    </xf>
    <xf numFmtId="165" fontId="29" fillId="2" borderId="74" xfId="5" applyFont="1" applyFill="1" applyBorder="1" applyAlignment="1">
      <alignment horizontal="center" vertical="center"/>
    </xf>
    <xf numFmtId="165" fontId="29" fillId="2" borderId="75" xfId="5" applyFont="1" applyFill="1" applyBorder="1" applyAlignment="1">
      <alignment horizontal="center" vertical="center"/>
    </xf>
    <xf numFmtId="165" fontId="30" fillId="2" borderId="50" xfId="5" applyFont="1" applyFill="1" applyBorder="1" applyAlignment="1">
      <alignment horizontal="center" vertical="center"/>
    </xf>
    <xf numFmtId="165" fontId="30" fillId="2" borderId="70" xfId="5" applyFont="1" applyFill="1" applyBorder="1" applyAlignment="1">
      <alignment horizontal="center" vertical="center"/>
    </xf>
    <xf numFmtId="165" fontId="29" fillId="2" borderId="48" xfId="5" applyFont="1" applyFill="1" applyBorder="1" applyAlignment="1">
      <alignment horizontal="center" vertical="center"/>
    </xf>
    <xf numFmtId="165" fontId="29" fillId="2" borderId="52" xfId="5" applyFont="1" applyFill="1" applyBorder="1" applyAlignment="1">
      <alignment horizontal="center" vertical="center"/>
    </xf>
    <xf numFmtId="165" fontId="29" fillId="2" borderId="3" xfId="5" applyFont="1" applyFill="1" applyBorder="1" applyAlignment="1">
      <alignment horizontal="center" vertical="center"/>
    </xf>
    <xf numFmtId="165" fontId="29" fillId="0" borderId="50" xfId="5" applyFont="1" applyFill="1" applyBorder="1" applyAlignment="1">
      <alignment horizontal="center" vertical="center"/>
    </xf>
    <xf numFmtId="165" fontId="29" fillId="0" borderId="70" xfId="5" applyFont="1" applyFill="1" applyBorder="1" applyAlignment="1">
      <alignment horizontal="center" vertical="center"/>
    </xf>
    <xf numFmtId="165" fontId="30" fillId="0" borderId="50" xfId="5" applyFont="1" applyFill="1" applyBorder="1" applyAlignment="1">
      <alignment horizontal="center" vertical="center"/>
    </xf>
    <xf numFmtId="165" fontId="30" fillId="0" borderId="70" xfId="5" applyFont="1" applyFill="1" applyBorder="1" applyAlignment="1">
      <alignment horizontal="center" vertical="center"/>
    </xf>
    <xf numFmtId="165" fontId="30" fillId="2" borderId="31" xfId="5" applyFont="1" applyFill="1" applyBorder="1" applyAlignment="1">
      <alignment horizontal="center" vertical="center"/>
    </xf>
    <xf numFmtId="165" fontId="30" fillId="2" borderId="9" xfId="5" applyFont="1" applyFill="1" applyBorder="1" applyAlignment="1">
      <alignment horizontal="center" vertical="center"/>
    </xf>
    <xf numFmtId="165" fontId="29" fillId="2" borderId="58" xfId="5" applyFont="1" applyFill="1" applyBorder="1" applyAlignment="1">
      <alignment horizontal="center" vertical="center"/>
    </xf>
    <xf numFmtId="165" fontId="29" fillId="2" borderId="59" xfId="5" applyFont="1" applyFill="1" applyBorder="1" applyAlignment="1">
      <alignment horizontal="center" vertical="center"/>
    </xf>
    <xf numFmtId="165" fontId="30" fillId="2" borderId="52" xfId="5" applyFont="1" applyFill="1" applyBorder="1" applyAlignment="1">
      <alignment horizontal="center" vertical="center"/>
    </xf>
    <xf numFmtId="165" fontId="30" fillId="2" borderId="3" xfId="5" applyFont="1" applyFill="1" applyBorder="1" applyAlignment="1">
      <alignment horizontal="center" vertical="center"/>
    </xf>
    <xf numFmtId="165" fontId="30" fillId="2" borderId="74" xfId="5" applyFont="1" applyFill="1" applyBorder="1" applyAlignment="1">
      <alignment horizontal="center" vertical="center"/>
    </xf>
    <xf numFmtId="165" fontId="30" fillId="2" borderId="75" xfId="5" applyFont="1" applyFill="1" applyBorder="1" applyAlignment="1">
      <alignment horizontal="center" vertical="center"/>
    </xf>
    <xf numFmtId="165" fontId="30" fillId="2" borderId="58" xfId="5" applyFont="1" applyFill="1" applyBorder="1" applyAlignment="1">
      <alignment horizontal="center" vertical="center"/>
    </xf>
    <xf numFmtId="165" fontId="30" fillId="2" borderId="59" xfId="5" applyFont="1" applyFill="1" applyBorder="1" applyAlignment="1">
      <alignment horizontal="center" vertical="center"/>
    </xf>
    <xf numFmtId="165" fontId="29" fillId="2" borderId="50" xfId="5" applyFont="1" applyFill="1" applyBorder="1" applyAlignment="1">
      <alignment horizontal="center"/>
    </xf>
    <xf numFmtId="165" fontId="29" fillId="2" borderId="70" xfId="5" applyFont="1" applyFill="1" applyBorder="1" applyAlignment="1">
      <alignment horizontal="center"/>
    </xf>
    <xf numFmtId="165" fontId="29" fillId="0" borderId="50" xfId="5" applyFont="1" applyFill="1" applyBorder="1" applyAlignment="1">
      <alignment horizontal="center"/>
    </xf>
    <xf numFmtId="165" fontId="29" fillId="0" borderId="70" xfId="5" applyFont="1" applyFill="1" applyBorder="1" applyAlignment="1">
      <alignment horizontal="center"/>
    </xf>
    <xf numFmtId="165" fontId="30" fillId="2" borderId="3" xfId="5" applyFont="1" applyFill="1" applyBorder="1" applyAlignment="1">
      <alignment horizontal="center" vertical="center" wrapText="1"/>
    </xf>
    <xf numFmtId="165" fontId="30" fillId="2" borderId="70" xfId="5" applyFont="1" applyFill="1" applyBorder="1" applyAlignment="1">
      <alignment horizontal="center" vertical="center" wrapText="1"/>
    </xf>
    <xf numFmtId="165" fontId="29" fillId="2" borderId="70" xfId="5" applyFont="1" applyFill="1" applyBorder="1" applyAlignment="1">
      <alignment horizontal="center" vertical="center" wrapText="1"/>
    </xf>
    <xf numFmtId="165" fontId="29" fillId="2" borderId="59" xfId="5" applyFont="1" applyFill="1" applyBorder="1" applyAlignment="1">
      <alignment horizontal="center" vertical="center" wrapText="1"/>
    </xf>
    <xf numFmtId="174" fontId="4" fillId="0" borderId="0" xfId="0" applyNumberFormat="1" applyFont="1" applyFill="1" applyBorder="1" applyAlignment="1">
      <alignment horizontal="left"/>
    </xf>
    <xf numFmtId="165" fontId="24" fillId="4" borderId="1" xfId="5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164" fontId="24" fillId="4" borderId="1" xfId="0" applyNumberFormat="1" applyFont="1" applyFill="1" applyBorder="1" applyAlignment="1">
      <alignment horizontal="center" vertical="center" wrapText="1"/>
    </xf>
    <xf numFmtId="164" fontId="24" fillId="4" borderId="16" xfId="0" applyNumberFormat="1" applyFont="1" applyFill="1" applyBorder="1" applyAlignment="1">
      <alignment horizontal="center" vertical="center" wrapText="1"/>
    </xf>
    <xf numFmtId="165" fontId="22" fillId="4" borderId="1" xfId="5" applyFont="1" applyFill="1" applyBorder="1" applyAlignment="1">
      <alignment horizontal="left" wrapText="1"/>
    </xf>
    <xf numFmtId="0" fontId="23" fillId="0" borderId="0" xfId="0" applyNumberFormat="1" applyFont="1" applyFill="1" applyBorder="1" applyAlignment="1">
      <alignment horizontal="left"/>
    </xf>
    <xf numFmtId="0" fontId="25" fillId="4" borderId="1" xfId="0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0" fontId="25" fillId="4" borderId="1" xfId="0" applyNumberFormat="1" applyFont="1" applyFill="1" applyBorder="1" applyAlignment="1">
      <alignment horizontal="center"/>
    </xf>
    <xf numFmtId="164" fontId="25" fillId="4" borderId="1" xfId="0" applyNumberFormat="1" applyFont="1" applyFill="1" applyBorder="1" applyAlignment="1">
      <alignment horizontal="right" vertical="center"/>
    </xf>
    <xf numFmtId="165" fontId="25" fillId="4" borderId="1" xfId="0" applyNumberFormat="1" applyFont="1" applyFill="1" applyBorder="1" applyAlignment="1">
      <alignment horizontal="center" vertical="center" wrapText="1"/>
    </xf>
    <xf numFmtId="0" fontId="25" fillId="4" borderId="1" xfId="0" applyNumberFormat="1" applyFont="1" applyFill="1" applyBorder="1" applyAlignment="1">
      <alignment horizontal="left" wrapText="1"/>
    </xf>
    <xf numFmtId="165" fontId="22" fillId="4" borderId="1" xfId="5" applyNumberFormat="1" applyFont="1" applyFill="1" applyBorder="1" applyAlignment="1">
      <alignment horizontal="center" vertical="center" wrapText="1"/>
    </xf>
    <xf numFmtId="165" fontId="22" fillId="4" borderId="1" xfId="5" applyFont="1" applyFill="1" applyBorder="1" applyAlignment="1">
      <alignment horizontal="center" vertical="center" wrapText="1"/>
    </xf>
    <xf numFmtId="0" fontId="25" fillId="4" borderId="1" xfId="0" applyNumberFormat="1" applyFont="1" applyFill="1" applyBorder="1" applyAlignment="1">
      <alignment horizontal="center" vertical="center"/>
    </xf>
    <xf numFmtId="165" fontId="25" fillId="4" borderId="1" xfId="5" applyFont="1" applyFill="1" applyBorder="1" applyAlignment="1">
      <alignment horizontal="center" vertical="center"/>
    </xf>
    <xf numFmtId="165" fontId="25" fillId="4" borderId="1" xfId="5" applyFont="1" applyFill="1" applyBorder="1" applyAlignment="1">
      <alignment horizontal="center" vertical="center" wrapText="1"/>
    </xf>
    <xf numFmtId="165" fontId="25" fillId="4" borderId="1" xfId="5" applyFont="1" applyFill="1" applyBorder="1" applyAlignment="1">
      <alignment horizontal="left" wrapText="1"/>
    </xf>
    <xf numFmtId="165" fontId="22" fillId="4" borderId="1" xfId="5" applyFont="1" applyFill="1" applyBorder="1" applyAlignment="1">
      <alignment horizontal="center" vertical="center"/>
    </xf>
    <xf numFmtId="164" fontId="22" fillId="4" borderId="16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64" fontId="25" fillId="4" borderId="1" xfId="5" applyNumberFormat="1" applyFont="1" applyFill="1" applyBorder="1" applyAlignment="1">
      <alignment horizontal="center" vertical="center" wrapText="1"/>
    </xf>
    <xf numFmtId="182" fontId="30" fillId="2" borderId="3" xfId="7" applyNumberFormat="1" applyFont="1" applyFill="1" applyBorder="1" applyAlignment="1">
      <alignment horizontal="right" vertical="center" wrapText="1"/>
    </xf>
    <xf numFmtId="182" fontId="30" fillId="2" borderId="70" xfId="7" applyNumberFormat="1" applyFont="1" applyFill="1" applyBorder="1" applyAlignment="1">
      <alignment horizontal="right" vertical="center" wrapText="1"/>
    </xf>
    <xf numFmtId="182" fontId="29" fillId="2" borderId="70" xfId="7" applyNumberFormat="1" applyFont="1" applyFill="1" applyBorder="1" applyAlignment="1">
      <alignment horizontal="right" vertical="center" wrapText="1"/>
    </xf>
    <xf numFmtId="182" fontId="29" fillId="2" borderId="59" xfId="7" applyNumberFormat="1" applyFont="1" applyFill="1" applyBorder="1" applyAlignment="1">
      <alignment horizontal="right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5" applyNumberFormat="1" applyFont="1" applyFill="1" applyBorder="1" applyAlignment="1">
      <alignment horizontal="center" vertical="center" wrapText="1"/>
    </xf>
    <xf numFmtId="2" fontId="6" fillId="0" borderId="1" xfId="5" applyNumberFormat="1" applyFont="1" applyFill="1" applyBorder="1" applyAlignment="1">
      <alignment horizontal="righ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2" fontId="4" fillId="0" borderId="1" xfId="5" applyNumberFormat="1" applyFont="1" applyFill="1" applyBorder="1" applyAlignment="1">
      <alignment horizontal="center" vertical="center" wrapText="1"/>
    </xf>
    <xf numFmtId="2" fontId="25" fillId="4" borderId="1" xfId="5" applyNumberFormat="1" applyFont="1" applyFill="1" applyBorder="1" applyAlignment="1">
      <alignment horizontal="center" vertical="center" wrapText="1"/>
    </xf>
    <xf numFmtId="1" fontId="22" fillId="4" borderId="16" xfId="0" applyNumberFormat="1" applyFont="1" applyFill="1" applyBorder="1" applyAlignment="1">
      <alignment horizontal="center" vertical="center" wrapText="1"/>
    </xf>
    <xf numFmtId="165" fontId="10" fillId="0" borderId="1" xfId="5" applyNumberFormat="1" applyFont="1" applyFill="1" applyBorder="1" applyAlignment="1">
      <alignment horizontal="center" vertical="center" wrapText="1"/>
    </xf>
    <xf numFmtId="2" fontId="10" fillId="0" borderId="1" xfId="5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top"/>
    </xf>
    <xf numFmtId="49" fontId="11" fillId="0" borderId="5" xfId="0" applyNumberFormat="1" applyFont="1" applyFill="1" applyBorder="1" applyAlignment="1">
      <alignment horizontal="center"/>
    </xf>
    <xf numFmtId="0" fontId="11" fillId="0" borderId="5" xfId="0" applyNumberFormat="1" applyFont="1" applyFill="1" applyBorder="1" applyAlignment="1">
      <alignment horizontal="center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 vertical="top" wrapText="1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/>
    </xf>
    <xf numFmtId="49" fontId="13" fillId="0" borderId="5" xfId="0" applyNumberFormat="1" applyFont="1" applyFill="1" applyBorder="1" applyAlignment="1">
      <alignment horizontal="center"/>
    </xf>
    <xf numFmtId="0" fontId="13" fillId="0" borderId="5" xfId="0" applyNumberFormat="1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65" fontId="4" fillId="0" borderId="6" xfId="5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textRotation="90" wrapText="1"/>
    </xf>
    <xf numFmtId="0" fontId="18" fillId="0" borderId="3" xfId="0" applyFont="1" applyFill="1" applyBorder="1" applyAlignment="1">
      <alignment horizontal="center" vertical="center" textRotation="90" wrapText="1"/>
    </xf>
    <xf numFmtId="165" fontId="4" fillId="0" borderId="4" xfId="5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165" fontId="13" fillId="0" borderId="5" xfId="5" applyFont="1" applyFill="1" applyBorder="1" applyAlignment="1">
      <alignment horizontal="center"/>
    </xf>
    <xf numFmtId="165" fontId="4" fillId="0" borderId="0" xfId="5" applyFont="1" applyFill="1" applyBorder="1" applyAlignment="1">
      <alignment horizontal="center" vertical="top"/>
    </xf>
    <xf numFmtId="0" fontId="18" fillId="0" borderId="10" xfId="0" applyNumberFormat="1" applyFont="1" applyFill="1" applyBorder="1" applyAlignment="1">
      <alignment horizontal="center" vertical="center" wrapText="1"/>
    </xf>
    <xf numFmtId="0" fontId="18" fillId="0" borderId="7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right" vertical="center"/>
    </xf>
    <xf numFmtId="0" fontId="4" fillId="0" borderId="22" xfId="0" applyNumberFormat="1" applyFont="1" applyBorder="1" applyAlignment="1">
      <alignment horizontal="right" vertical="center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wrapText="1"/>
    </xf>
    <xf numFmtId="0" fontId="4" fillId="0" borderId="22" xfId="0" applyNumberFormat="1" applyFont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/>
    </xf>
    <xf numFmtId="0" fontId="4" fillId="0" borderId="17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49" fontId="14" fillId="0" borderId="5" xfId="0" applyNumberFormat="1" applyFont="1" applyFill="1" applyBorder="1" applyAlignment="1">
      <alignment horizontal="center" wrapText="1"/>
    </xf>
    <xf numFmtId="0" fontId="14" fillId="0" borderId="5" xfId="0" applyNumberFormat="1" applyFont="1" applyFill="1" applyBorder="1" applyAlignment="1">
      <alignment horizontal="center" wrapText="1"/>
    </xf>
    <xf numFmtId="0" fontId="14" fillId="0" borderId="5" xfId="5" applyNumberFormat="1" applyFont="1" applyFill="1" applyBorder="1" applyAlignment="1">
      <alignment horizontal="center" wrapText="1"/>
    </xf>
    <xf numFmtId="165" fontId="4" fillId="0" borderId="7" xfId="5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top"/>
    </xf>
    <xf numFmtId="0" fontId="8" fillId="0" borderId="12" xfId="5" applyNumberFormat="1" applyFont="1" applyFill="1" applyBorder="1" applyAlignment="1">
      <alignment horizontal="center" vertical="top"/>
    </xf>
    <xf numFmtId="49" fontId="20" fillId="0" borderId="5" xfId="0" applyNumberFormat="1" applyFont="1" applyFill="1" applyBorder="1" applyAlignment="1">
      <alignment horizontal="center"/>
    </xf>
    <xf numFmtId="0" fontId="20" fillId="0" borderId="5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5" fontId="3" fillId="0" borderId="0" xfId="5" applyFont="1" applyFill="1" applyBorder="1" applyAlignment="1">
      <alignment horizontal="center"/>
    </xf>
    <xf numFmtId="0" fontId="14" fillId="0" borderId="5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3" fillId="0" borderId="5" xfId="5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 vertical="top" wrapText="1"/>
    </xf>
    <xf numFmtId="165" fontId="8" fillId="0" borderId="12" xfId="5" applyFont="1" applyFill="1" applyBorder="1" applyAlignment="1">
      <alignment horizontal="center" vertical="top"/>
    </xf>
    <xf numFmtId="0" fontId="2" fillId="3" borderId="62" xfId="7" applyFont="1" applyFill="1" applyBorder="1" applyAlignment="1">
      <alignment horizontal="left" vertical="center"/>
    </xf>
    <xf numFmtId="0" fontId="2" fillId="3" borderId="63" xfId="7" applyFont="1" applyFill="1" applyBorder="1" applyAlignment="1">
      <alignment horizontal="left" vertical="center"/>
    </xf>
    <xf numFmtId="0" fontId="2" fillId="3" borderId="64" xfId="7" applyFont="1" applyFill="1" applyBorder="1" applyAlignment="1">
      <alignment horizontal="left" vertical="center"/>
    </xf>
    <xf numFmtId="0" fontId="29" fillId="0" borderId="27" xfId="0" applyNumberFormat="1" applyFont="1" applyFill="1" applyBorder="1" applyAlignment="1">
      <alignment horizontal="center" vertical="center"/>
    </xf>
    <xf numFmtId="0" fontId="29" fillId="0" borderId="28" xfId="0" applyNumberFormat="1" applyFont="1" applyFill="1" applyBorder="1" applyAlignment="1">
      <alignment horizontal="center" vertical="center"/>
    </xf>
    <xf numFmtId="0" fontId="29" fillId="0" borderId="29" xfId="0" applyNumberFormat="1" applyFont="1" applyFill="1" applyBorder="1" applyAlignment="1">
      <alignment horizontal="center" vertical="center" wrapText="1"/>
    </xf>
    <xf numFmtId="0" fontId="29" fillId="0" borderId="67" xfId="0" applyNumberFormat="1" applyFont="1" applyFill="1" applyBorder="1" applyAlignment="1">
      <alignment horizontal="center" vertical="center" wrapText="1"/>
    </xf>
    <xf numFmtId="0" fontId="29" fillId="0" borderId="64" xfId="0" applyNumberFormat="1" applyFont="1" applyFill="1" applyBorder="1" applyAlignment="1">
      <alignment horizontal="center" vertical="center" wrapText="1"/>
    </xf>
    <xf numFmtId="0" fontId="29" fillId="0" borderId="66" xfId="0" applyNumberFormat="1" applyFont="1" applyFill="1" applyBorder="1" applyAlignment="1">
      <alignment horizontal="center" vertical="center" wrapText="1"/>
    </xf>
    <xf numFmtId="0" fontId="28" fillId="2" borderId="27" xfId="7" applyFont="1" applyFill="1" applyBorder="1" applyAlignment="1">
      <alignment horizontal="left" vertical="center" wrapText="1"/>
    </xf>
    <xf numFmtId="0" fontId="28" fillId="2" borderId="67" xfId="7" applyFont="1" applyFill="1" applyBorder="1" applyAlignment="1">
      <alignment horizontal="left" vertical="center" wrapText="1"/>
    </xf>
    <xf numFmtId="49" fontId="27" fillId="0" borderId="0" xfId="0" applyNumberFormat="1" applyFont="1" applyFill="1" applyBorder="1" applyAlignment="1">
      <alignment horizontal="left" wrapText="1"/>
    </xf>
    <xf numFmtId="0" fontId="2" fillId="0" borderId="24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26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horizontal="center" vertical="center"/>
    </xf>
    <xf numFmtId="0" fontId="2" fillId="0" borderId="27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33" xfId="0" applyNumberFormat="1" applyFont="1" applyFill="1" applyBorder="1" applyAlignment="1">
      <alignment horizontal="center" vertical="center" wrapText="1"/>
    </xf>
    <xf numFmtId="0" fontId="26" fillId="0" borderId="5" xfId="0" applyNumberFormat="1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/>
    </xf>
    <xf numFmtId="0" fontId="26" fillId="0" borderId="0" xfId="0" applyNumberFormat="1" applyFont="1" applyFill="1" applyBorder="1" applyAlignment="1">
      <alignment horizontal="right"/>
    </xf>
    <xf numFmtId="0" fontId="4" fillId="0" borderId="20" xfId="0" applyNumberFormat="1" applyFont="1" applyFill="1" applyBorder="1" applyAlignment="1">
      <alignment horizontal="center" vertical="top"/>
    </xf>
    <xf numFmtId="9" fontId="30" fillId="2" borderId="47" xfId="9" applyFont="1" applyFill="1" applyBorder="1" applyAlignment="1">
      <alignment horizontal="center" vertical="center"/>
    </xf>
    <xf numFmtId="9" fontId="29" fillId="2" borderId="76" xfId="9" applyFont="1" applyFill="1" applyBorder="1" applyAlignment="1">
      <alignment horizontal="center" vertical="center"/>
    </xf>
    <xf numFmtId="9" fontId="30" fillId="2" borderId="51" xfId="9" applyFont="1" applyFill="1" applyBorder="1" applyAlignment="1">
      <alignment horizontal="center" vertical="center"/>
    </xf>
    <xf numFmtId="9" fontId="29" fillId="0" borderId="51" xfId="9" applyFont="1" applyFill="1" applyBorder="1" applyAlignment="1">
      <alignment horizontal="center" vertical="center"/>
    </xf>
    <xf numFmtId="9" fontId="30" fillId="0" borderId="51" xfId="9" applyFont="1" applyFill="1" applyBorder="1" applyAlignment="1">
      <alignment horizontal="center" vertical="center"/>
    </xf>
    <xf numFmtId="9" fontId="30" fillId="2" borderId="33" xfId="9" applyFont="1" applyFill="1" applyBorder="1" applyAlignment="1">
      <alignment horizontal="center" vertical="center"/>
    </xf>
    <xf numFmtId="9" fontId="29" fillId="2" borderId="60" xfId="9" applyFont="1" applyFill="1" applyBorder="1" applyAlignment="1">
      <alignment horizontal="center" vertical="center"/>
    </xf>
    <xf numFmtId="9" fontId="30" fillId="2" borderId="53" xfId="9" applyFont="1" applyFill="1" applyBorder="1" applyAlignment="1">
      <alignment horizontal="center" vertical="center"/>
    </xf>
    <xf numFmtId="9" fontId="30" fillId="2" borderId="76" xfId="9" applyFont="1" applyFill="1" applyBorder="1" applyAlignment="1">
      <alignment horizontal="center" vertical="center"/>
    </xf>
    <xf numFmtId="9" fontId="30" fillId="2" borderId="60" xfId="9" applyFont="1" applyFill="1" applyBorder="1" applyAlignment="1">
      <alignment horizontal="center" vertical="center"/>
    </xf>
    <xf numFmtId="9" fontId="29" fillId="2" borderId="51" xfId="9" applyFont="1" applyFill="1" applyBorder="1" applyAlignment="1">
      <alignment horizontal="center"/>
    </xf>
    <xf numFmtId="9" fontId="29" fillId="0" borderId="51" xfId="9" applyFont="1" applyFill="1" applyBorder="1" applyAlignment="1">
      <alignment horizontal="center"/>
    </xf>
    <xf numFmtId="9" fontId="30" fillId="2" borderId="53" xfId="9" applyFont="1" applyFill="1" applyBorder="1" applyAlignment="1">
      <alignment horizontal="center" vertical="center" wrapText="1"/>
    </xf>
    <xf numFmtId="9" fontId="30" fillId="2" borderId="51" xfId="9" applyFont="1" applyFill="1" applyBorder="1" applyAlignment="1">
      <alignment horizontal="center" vertical="center" wrapText="1"/>
    </xf>
    <xf numFmtId="9" fontId="29" fillId="2" borderId="51" xfId="9" applyFont="1" applyFill="1" applyBorder="1" applyAlignment="1">
      <alignment horizontal="center" vertical="center" wrapText="1"/>
    </xf>
    <xf numFmtId="9" fontId="29" fillId="2" borderId="60" xfId="9" applyFont="1" applyFill="1" applyBorder="1" applyAlignment="1">
      <alignment horizontal="center" vertical="center" wrapText="1"/>
    </xf>
  </cellXfs>
  <cellStyles count="10">
    <cellStyle name="Normal" xfId="6"/>
    <cellStyle name="Обычный" xfId="0" builtinId="0"/>
    <cellStyle name="Обычный 2" xfId="1"/>
    <cellStyle name="Обычный 3" xfId="2"/>
    <cellStyle name="Обычный 3 2" xfId="7"/>
    <cellStyle name="Обычный 5" xfId="3"/>
    <cellStyle name="Обычный 7" xfId="4"/>
    <cellStyle name="Обычный 8" xfId="8"/>
    <cellStyle name="Процентный" xfId="9" builtinId="5"/>
    <cellStyle name="Финансовый" xfId="5" builtinId="3"/>
  </cellStyles>
  <dxfs count="0"/>
  <tableStyles count="0" defaultTableStyle="TableStyleMedium9" defaultPivotStyle="PivotStyleLight16"/>
  <colors>
    <mruColors>
      <color rgb="FFFFFFCC"/>
      <color rgb="FF0000FF"/>
      <color rgb="FFDD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abSelected="1" zoomScale="70" zoomScaleNormal="70" workbookViewId="0">
      <pane xSplit="3" ySplit="21" topLeftCell="D22" activePane="bottomRight" state="frozen"/>
      <selection activeCell="D21" sqref="D21"/>
      <selection pane="topRight" activeCell="D21" sqref="D21"/>
      <selection pane="bottomLeft" activeCell="D21" sqref="D21"/>
      <selection pane="bottomRight" activeCell="U23" sqref="U23"/>
    </sheetView>
  </sheetViews>
  <sheetFormatPr defaultColWidth="9.140625" defaultRowHeight="12" x14ac:dyDescent="0.2"/>
  <cols>
    <col min="1" max="1" width="9.85546875" style="11" customWidth="1"/>
    <col min="2" max="2" width="40.140625" style="29" customWidth="1"/>
    <col min="3" max="3" width="10.42578125" style="11" customWidth="1"/>
    <col min="4" max="4" width="13.85546875" style="11" customWidth="1"/>
    <col min="5" max="5" width="13" style="11" customWidth="1"/>
    <col min="6" max="6" width="13.7109375" style="11" customWidth="1"/>
    <col min="7" max="7" width="11.85546875" style="11" customWidth="1"/>
    <col min="8" max="8" width="12.85546875" style="11" customWidth="1"/>
    <col min="9" max="11" width="13" style="11" customWidth="1"/>
    <col min="12" max="12" width="14.5703125" style="11" customWidth="1"/>
    <col min="13" max="13" width="13" style="11" customWidth="1"/>
    <col min="14" max="14" width="14.42578125" style="11" customWidth="1"/>
    <col min="15" max="16" width="13" style="11" customWidth="1"/>
    <col min="17" max="17" width="13.7109375" style="11" customWidth="1"/>
    <col min="18" max="18" width="9.5703125" style="11" customWidth="1"/>
    <col min="19" max="19" width="9.28515625" style="11" customWidth="1"/>
    <col min="20" max="20" width="13.140625" style="11" customWidth="1"/>
    <col min="21" max="21" width="9.5703125" style="11" bestFit="1" customWidth="1"/>
    <col min="22" max="22" width="9.140625" style="11"/>
    <col min="23" max="23" width="9.42578125" style="11" bestFit="1" customWidth="1"/>
    <col min="24" max="16384" width="9.140625" style="11"/>
  </cols>
  <sheetData>
    <row r="1" spans="1:20" x14ac:dyDescent="0.2">
      <c r="T1" s="12" t="s">
        <v>59</v>
      </c>
    </row>
    <row r="2" spans="1:20" ht="24" customHeight="1" x14ac:dyDescent="0.2">
      <c r="R2" s="445" t="s">
        <v>11</v>
      </c>
      <c r="S2" s="445"/>
      <c r="T2" s="445"/>
    </row>
    <row r="3" spans="1:20" x14ac:dyDescent="0.2">
      <c r="A3" s="446" t="s">
        <v>60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</row>
    <row r="4" spans="1:20" x14ac:dyDescent="0.2">
      <c r="F4" s="12" t="s">
        <v>61</v>
      </c>
      <c r="G4" s="438" t="s">
        <v>285</v>
      </c>
      <c r="H4" s="438"/>
      <c r="I4" s="11" t="s">
        <v>62</v>
      </c>
      <c r="J4" s="438" t="s">
        <v>832</v>
      </c>
      <c r="K4" s="438"/>
      <c r="L4" s="11" t="s">
        <v>63</v>
      </c>
      <c r="S4" s="18" t="s">
        <v>161</v>
      </c>
    </row>
    <row r="5" spans="1:20" x14ac:dyDescent="0.2">
      <c r="S5" s="18" t="s">
        <v>168</v>
      </c>
    </row>
    <row r="6" spans="1:20" x14ac:dyDescent="0.2">
      <c r="F6" s="12" t="s">
        <v>12</v>
      </c>
      <c r="G6" s="447" t="s">
        <v>167</v>
      </c>
      <c r="H6" s="447"/>
      <c r="I6" s="447"/>
      <c r="J6" s="447"/>
      <c r="K6" s="447"/>
      <c r="L6" s="447"/>
      <c r="M6" s="447"/>
      <c r="N6" s="447"/>
      <c r="O6" s="447"/>
      <c r="P6" s="30"/>
      <c r="S6" s="18" t="s">
        <v>169</v>
      </c>
    </row>
    <row r="7" spans="1:20" x14ac:dyDescent="0.2">
      <c r="G7" s="437" t="s">
        <v>13</v>
      </c>
      <c r="H7" s="437"/>
      <c r="I7" s="437"/>
      <c r="J7" s="437"/>
      <c r="K7" s="437"/>
      <c r="L7" s="437"/>
      <c r="M7" s="437"/>
      <c r="N7" s="437"/>
      <c r="O7" s="437"/>
      <c r="P7" s="63"/>
      <c r="S7" s="18" t="s">
        <v>170</v>
      </c>
    </row>
    <row r="8" spans="1:20" x14ac:dyDescent="0.2">
      <c r="S8" s="19" t="s">
        <v>162</v>
      </c>
    </row>
    <row r="9" spans="1:20" x14ac:dyDescent="0.2">
      <c r="I9" s="12" t="s">
        <v>14</v>
      </c>
      <c r="J9" s="438" t="s">
        <v>832</v>
      </c>
      <c r="K9" s="439"/>
      <c r="L9" s="11" t="s">
        <v>15</v>
      </c>
      <c r="S9" s="18" t="s">
        <v>163</v>
      </c>
    </row>
    <row r="10" spans="1:20" x14ac:dyDescent="0.2">
      <c r="S10" s="20" t="s">
        <v>164</v>
      </c>
    </row>
    <row r="11" spans="1:20" x14ac:dyDescent="0.2">
      <c r="G11" s="12" t="s">
        <v>16</v>
      </c>
      <c r="H11" s="438" t="s">
        <v>843</v>
      </c>
      <c r="I11" s="438"/>
      <c r="J11" s="438"/>
      <c r="K11" s="438"/>
      <c r="L11" s="438"/>
      <c r="M11" s="438"/>
      <c r="N11" s="438"/>
      <c r="O11" s="438"/>
      <c r="P11" s="438"/>
    </row>
    <row r="12" spans="1:20" x14ac:dyDescent="0.2">
      <c r="H12" s="31" t="s">
        <v>17</v>
      </c>
      <c r="I12" s="31"/>
      <c r="J12" s="31"/>
      <c r="K12" s="31"/>
      <c r="L12" s="31"/>
      <c r="M12" s="31"/>
      <c r="N12" s="31"/>
      <c r="O12" s="31"/>
      <c r="P12" s="31"/>
    </row>
    <row r="13" spans="1:20" x14ac:dyDescent="0.2">
      <c r="H13" s="31"/>
      <c r="I13" s="31"/>
      <c r="J13" s="62"/>
      <c r="K13" s="31"/>
      <c r="L13" s="31"/>
      <c r="M13" s="31"/>
      <c r="N13" s="31"/>
      <c r="O13" s="31"/>
      <c r="P13" s="31"/>
    </row>
    <row r="14" spans="1:20" x14ac:dyDescent="0.2"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20" x14ac:dyDescent="0.2"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95"/>
      <c r="S15" s="95"/>
    </row>
    <row r="16" spans="1:20" x14ac:dyDescent="0.2">
      <c r="G16" s="34"/>
      <c r="H16" s="34"/>
    </row>
    <row r="17" spans="1:24" ht="48" customHeight="1" x14ac:dyDescent="0.2">
      <c r="A17" s="427" t="s">
        <v>20</v>
      </c>
      <c r="B17" s="427" t="s">
        <v>21</v>
      </c>
      <c r="C17" s="427" t="s">
        <v>18</v>
      </c>
      <c r="D17" s="440" t="s">
        <v>64</v>
      </c>
      <c r="E17" s="440" t="s">
        <v>834</v>
      </c>
      <c r="F17" s="427" t="s">
        <v>835</v>
      </c>
      <c r="G17" s="430" t="s">
        <v>833</v>
      </c>
      <c r="H17" s="444"/>
      <c r="I17" s="444"/>
      <c r="J17" s="444"/>
      <c r="K17" s="444"/>
      <c r="L17" s="444"/>
      <c r="M17" s="444"/>
      <c r="N17" s="444"/>
      <c r="O17" s="444"/>
      <c r="P17" s="431"/>
      <c r="Q17" s="427" t="s">
        <v>65</v>
      </c>
      <c r="R17" s="430" t="s">
        <v>66</v>
      </c>
      <c r="S17" s="431"/>
      <c r="T17" s="427" t="s">
        <v>9</v>
      </c>
    </row>
    <row r="18" spans="1:24" ht="15" customHeight="1" x14ac:dyDescent="0.2">
      <c r="A18" s="428"/>
      <c r="B18" s="428"/>
      <c r="C18" s="428"/>
      <c r="D18" s="441"/>
      <c r="E18" s="441"/>
      <c r="F18" s="428"/>
      <c r="G18" s="430" t="s">
        <v>67</v>
      </c>
      <c r="H18" s="431"/>
      <c r="I18" s="430" t="s">
        <v>68</v>
      </c>
      <c r="J18" s="431"/>
      <c r="K18" s="430" t="s">
        <v>69</v>
      </c>
      <c r="L18" s="431"/>
      <c r="M18" s="430" t="s">
        <v>70</v>
      </c>
      <c r="N18" s="431"/>
      <c r="O18" s="430" t="s">
        <v>71</v>
      </c>
      <c r="P18" s="431"/>
      <c r="Q18" s="428"/>
      <c r="R18" s="433" t="s">
        <v>7</v>
      </c>
      <c r="S18" s="435" t="s">
        <v>8</v>
      </c>
      <c r="T18" s="428"/>
    </row>
    <row r="19" spans="1:24" ht="63" customHeight="1" x14ac:dyDescent="0.2">
      <c r="A19" s="432"/>
      <c r="B19" s="432"/>
      <c r="C19" s="432"/>
      <c r="D19" s="442"/>
      <c r="E19" s="443"/>
      <c r="F19" s="429"/>
      <c r="G19" s="27" t="s">
        <v>0</v>
      </c>
      <c r="H19" s="27" t="s">
        <v>5</v>
      </c>
      <c r="I19" s="27" t="s">
        <v>0</v>
      </c>
      <c r="J19" s="27" t="s">
        <v>5</v>
      </c>
      <c r="K19" s="27" t="s">
        <v>0</v>
      </c>
      <c r="L19" s="27" t="s">
        <v>5</v>
      </c>
      <c r="M19" s="27" t="s">
        <v>0</v>
      </c>
      <c r="N19" s="27" t="s">
        <v>5</v>
      </c>
      <c r="O19" s="27" t="s">
        <v>0</v>
      </c>
      <c r="P19" s="27" t="s">
        <v>5</v>
      </c>
      <c r="Q19" s="429"/>
      <c r="R19" s="434"/>
      <c r="S19" s="436"/>
      <c r="T19" s="432"/>
    </row>
    <row r="20" spans="1:24" x14ac:dyDescent="0.2">
      <c r="A20" s="14">
        <v>1</v>
      </c>
      <c r="B20" s="32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  <c r="I20" s="14">
        <v>9</v>
      </c>
      <c r="J20" s="14">
        <v>10</v>
      </c>
      <c r="K20" s="14">
        <v>11</v>
      </c>
      <c r="L20" s="14">
        <v>12</v>
      </c>
      <c r="M20" s="14">
        <v>13</v>
      </c>
      <c r="N20" s="14">
        <v>14</v>
      </c>
      <c r="O20" s="14">
        <v>15</v>
      </c>
      <c r="P20" s="14">
        <v>16</v>
      </c>
      <c r="Q20" s="14">
        <v>17</v>
      </c>
      <c r="R20" s="14">
        <v>18</v>
      </c>
      <c r="S20" s="14">
        <v>19</v>
      </c>
      <c r="T20" s="14">
        <v>20</v>
      </c>
    </row>
    <row r="21" spans="1:24" ht="25.5" x14ac:dyDescent="0.2">
      <c r="A21" s="392">
        <v>0</v>
      </c>
      <c r="B21" s="392" t="s">
        <v>10</v>
      </c>
      <c r="C21" s="392"/>
      <c r="D21" s="393">
        <f t="shared" ref="D21:R21" si="0">SUM(D22:D23)</f>
        <v>181.43833607400001</v>
      </c>
      <c r="E21" s="393">
        <f t="shared" si="0"/>
        <v>66.576219260000002</v>
      </c>
      <c r="F21" s="394">
        <f t="shared" si="0"/>
        <v>114.862116814</v>
      </c>
      <c r="G21" s="393">
        <f t="shared" si="0"/>
        <v>26.121093516000002</v>
      </c>
      <c r="H21" s="391">
        <f t="shared" si="0"/>
        <v>12.68505</v>
      </c>
      <c r="I21" s="394">
        <f t="shared" si="0"/>
        <v>0</v>
      </c>
      <c r="J21" s="394">
        <f t="shared" si="0"/>
        <v>0</v>
      </c>
      <c r="K21" s="394">
        <f t="shared" si="0"/>
        <v>3.2216</v>
      </c>
      <c r="L21" s="394">
        <f t="shared" si="0"/>
        <v>8.6917962600000003</v>
      </c>
      <c r="M21" s="394">
        <f t="shared" si="0"/>
        <v>3.523625</v>
      </c>
      <c r="N21" s="394">
        <f t="shared" si="0"/>
        <v>3.9932537400000001</v>
      </c>
      <c r="O21" s="394">
        <f t="shared" si="0"/>
        <v>19.375868516000001</v>
      </c>
      <c r="P21" s="394">
        <f t="shared" si="0"/>
        <v>0</v>
      </c>
      <c r="Q21" s="394">
        <f t="shared" si="0"/>
        <v>102.177066814</v>
      </c>
      <c r="R21" s="391">
        <f t="shared" si="0"/>
        <v>-13.436043516000002</v>
      </c>
      <c r="S21" s="391">
        <f t="shared" ref="S21" si="1">IF(G21=0,0,(R21/G21)*100)</f>
        <v>-51.437523118126727</v>
      </c>
      <c r="T21" s="395"/>
      <c r="U21" s="34"/>
      <c r="V21" s="34"/>
      <c r="W21" s="34"/>
      <c r="X21" s="34"/>
    </row>
    <row r="22" spans="1:24" ht="114.75" x14ac:dyDescent="0.2">
      <c r="A22" s="55">
        <v>1</v>
      </c>
      <c r="B22" s="56" t="s">
        <v>844</v>
      </c>
      <c r="C22" s="55" t="s">
        <v>166</v>
      </c>
      <c r="D22" s="117">
        <v>92.697312776000004</v>
      </c>
      <c r="E22" s="26">
        <f>42.79085266+23.7853666</f>
        <v>66.576219260000002</v>
      </c>
      <c r="F22" s="84">
        <f>D22-E22</f>
        <v>26.121093516000002</v>
      </c>
      <c r="G22" s="350">
        <f>I22+K22+M22+O22</f>
        <v>26.121093516000002</v>
      </c>
      <c r="H22" s="350">
        <f>J22+L22+N22+P22</f>
        <v>12.68505</v>
      </c>
      <c r="I22" s="350">
        <v>0</v>
      </c>
      <c r="J22" s="350">
        <v>0</v>
      </c>
      <c r="K22" s="350">
        <v>3.2216</v>
      </c>
      <c r="L22" s="350">
        <f>8.2779012+0.41389506</f>
        <v>8.6917962600000003</v>
      </c>
      <c r="M22" s="350">
        <v>3.523625</v>
      </c>
      <c r="N22" s="350">
        <f>3.8030988+0.19015494</f>
        <v>3.9932537400000001</v>
      </c>
      <c r="O22" s="350">
        <f>26.121093516-I22-K22-M22</f>
        <v>19.375868516000001</v>
      </c>
      <c r="P22" s="350">
        <v>0</v>
      </c>
      <c r="Q22" s="84">
        <f>F22-H22</f>
        <v>13.436043516000002</v>
      </c>
      <c r="R22" s="28">
        <f>H22-G22</f>
        <v>-13.436043516000002</v>
      </c>
      <c r="S22" s="28">
        <f t="shared" ref="S22" si="2">IF(G22=0,0,(R22/G22)*100)</f>
        <v>-51.437523118126727</v>
      </c>
      <c r="T22" s="33"/>
      <c r="V22" s="34"/>
      <c r="W22" s="34"/>
      <c r="X22" s="34"/>
    </row>
    <row r="23" spans="1:24" ht="89.25" x14ac:dyDescent="0.2">
      <c r="A23" s="55">
        <v>2</v>
      </c>
      <c r="B23" s="56" t="s">
        <v>845</v>
      </c>
      <c r="C23" s="55" t="s">
        <v>846</v>
      </c>
      <c r="D23" s="117">
        <v>88.741023298000002</v>
      </c>
      <c r="E23" s="26">
        <v>0</v>
      </c>
      <c r="F23" s="84">
        <f>D23-E23</f>
        <v>88.741023298000002</v>
      </c>
      <c r="G23" s="350">
        <f>I23+K23+M23+O23</f>
        <v>0</v>
      </c>
      <c r="H23" s="350">
        <f>J23+L23+N23+P23</f>
        <v>0</v>
      </c>
      <c r="I23" s="350">
        <v>0</v>
      </c>
      <c r="J23" s="350">
        <v>0</v>
      </c>
      <c r="K23" s="350">
        <f t="shared" ref="K23" si="3">L23</f>
        <v>0</v>
      </c>
      <c r="L23" s="350">
        <v>0</v>
      </c>
      <c r="M23" s="350">
        <v>0</v>
      </c>
      <c r="N23" s="350">
        <v>0</v>
      </c>
      <c r="O23" s="350">
        <f t="shared" ref="O23" si="4">P23</f>
        <v>0</v>
      </c>
      <c r="P23" s="350">
        <v>0</v>
      </c>
      <c r="Q23" s="84">
        <f>F23-H23</f>
        <v>88.741023298000002</v>
      </c>
      <c r="R23" s="28">
        <f>H23-G23</f>
        <v>0</v>
      </c>
      <c r="S23" s="28">
        <f t="shared" ref="S23" si="5">IF(G23=0,0,(R23/G23)*100)</f>
        <v>0</v>
      </c>
      <c r="T23" s="33"/>
      <c r="V23" s="34"/>
      <c r="W23" s="34"/>
      <c r="X23" s="34"/>
    </row>
    <row r="25" spans="1:24" x14ac:dyDescent="0.2">
      <c r="G25" s="34"/>
    </row>
    <row r="28" spans="1:24" x14ac:dyDescent="0.2">
      <c r="F28" s="34"/>
    </row>
    <row r="37" spans="7:7" x14ac:dyDescent="0.2">
      <c r="G37" s="34"/>
    </row>
  </sheetData>
  <autoFilter ref="A20:X23"/>
  <mergeCells count="25">
    <mergeCell ref="R2:T2"/>
    <mergeCell ref="A3:T3"/>
    <mergeCell ref="G4:H4"/>
    <mergeCell ref="J4:K4"/>
    <mergeCell ref="G6:O6"/>
    <mergeCell ref="G7:O7"/>
    <mergeCell ref="J9:K9"/>
    <mergeCell ref="H11:P11"/>
    <mergeCell ref="A17:A19"/>
    <mergeCell ref="B17:B19"/>
    <mergeCell ref="C17:C19"/>
    <mergeCell ref="D17:D19"/>
    <mergeCell ref="E17:E19"/>
    <mergeCell ref="F17:F19"/>
    <mergeCell ref="G17:P17"/>
    <mergeCell ref="Q17:Q19"/>
    <mergeCell ref="R17:S17"/>
    <mergeCell ref="T17:T19"/>
    <mergeCell ref="G18:H18"/>
    <mergeCell ref="I18:J18"/>
    <mergeCell ref="K18:L18"/>
    <mergeCell ref="M18:N18"/>
    <mergeCell ref="O18:P18"/>
    <mergeCell ref="R18:R19"/>
    <mergeCell ref="S18:S19"/>
  </mergeCells>
  <pageMargins left="0.39370078740157483" right="0.39370078740157483" top="0.78740157480314965" bottom="0.39370078740157483" header="0.19685039370078741" footer="0.19685039370078741"/>
  <pageSetup paperSize="9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zoomScale="85" zoomScaleNormal="85" workbookViewId="0">
      <selection activeCell="I21" sqref="I21"/>
    </sheetView>
  </sheetViews>
  <sheetFormatPr defaultColWidth="9.140625" defaultRowHeight="11.25" x14ac:dyDescent="0.2"/>
  <cols>
    <col min="1" max="1" width="7.140625" style="13" customWidth="1"/>
    <col min="2" max="2" width="30.5703125" style="35" customWidth="1"/>
    <col min="3" max="3" width="12" style="13" customWidth="1"/>
    <col min="4" max="4" width="9.28515625" style="13" customWidth="1"/>
    <col min="5" max="6" width="7.7109375" style="13" customWidth="1"/>
    <col min="7" max="7" width="10" style="13" customWidth="1"/>
    <col min="8" max="8" width="7.7109375" style="13" customWidth="1"/>
    <col min="9" max="9" width="8.140625" style="13" bestFit="1" customWidth="1"/>
    <col min="10" max="10" width="7.7109375" style="13" customWidth="1"/>
    <col min="11" max="11" width="9.42578125" style="13" customWidth="1"/>
    <col min="12" max="12" width="7.85546875" style="13" customWidth="1"/>
    <col min="13" max="13" width="7.7109375" style="13" customWidth="1"/>
    <col min="14" max="14" width="8.85546875" style="13" bestFit="1" customWidth="1"/>
    <col min="15" max="19" width="7.28515625" style="13" customWidth="1"/>
    <col min="20" max="20" width="8.85546875" style="13" bestFit="1" customWidth="1"/>
    <col min="21" max="22" width="7.28515625" style="13" customWidth="1"/>
    <col min="23" max="23" width="8.85546875" style="13" customWidth="1"/>
    <col min="24" max="24" width="11.7109375" style="13" customWidth="1"/>
    <col min="25" max="16384" width="9.140625" style="13"/>
  </cols>
  <sheetData>
    <row r="1" spans="1:24" x14ac:dyDescent="0.2">
      <c r="X1" s="36" t="s">
        <v>72</v>
      </c>
    </row>
    <row r="2" spans="1:24" ht="24" customHeight="1" x14ac:dyDescent="0.2">
      <c r="P2" s="67"/>
      <c r="Q2" s="67"/>
      <c r="R2" s="67"/>
      <c r="S2" s="67"/>
      <c r="T2" s="67"/>
      <c r="U2" s="67"/>
      <c r="V2" s="464" t="s">
        <v>11</v>
      </c>
      <c r="W2" s="464"/>
      <c r="X2" s="464"/>
    </row>
    <row r="3" spans="1:24" ht="12" customHeight="1" x14ac:dyDescent="0.2">
      <c r="A3" s="465" t="s">
        <v>73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  <c r="R3" s="465"/>
      <c r="S3" s="465"/>
      <c r="T3" s="465"/>
      <c r="U3" s="465"/>
      <c r="V3" s="465"/>
      <c r="W3" s="465"/>
      <c r="X3" s="465"/>
    </row>
    <row r="4" spans="1:24" x14ac:dyDescent="0.2">
      <c r="H4" s="36" t="s">
        <v>61</v>
      </c>
      <c r="I4" s="456" t="str">
        <f>'10'!G4</f>
        <v>III</v>
      </c>
      <c r="J4" s="457"/>
      <c r="K4" s="13" t="s">
        <v>62</v>
      </c>
      <c r="L4" s="456" t="str">
        <f>'10'!J4</f>
        <v>2025</v>
      </c>
      <c r="M4" s="457"/>
      <c r="N4" s="13" t="s">
        <v>63</v>
      </c>
      <c r="W4" s="18" t="s">
        <v>161</v>
      </c>
    </row>
    <row r="5" spans="1:24" ht="11.25" customHeight="1" x14ac:dyDescent="0.2">
      <c r="W5" s="18" t="s">
        <v>168</v>
      </c>
    </row>
    <row r="6" spans="1:24" ht="12.75" x14ac:dyDescent="0.2">
      <c r="H6" s="36" t="s">
        <v>12</v>
      </c>
      <c r="I6" s="466" t="s">
        <v>167</v>
      </c>
      <c r="J6" s="466"/>
      <c r="K6" s="466"/>
      <c r="L6" s="466"/>
      <c r="M6" s="466"/>
      <c r="N6" s="466"/>
      <c r="O6" s="466"/>
      <c r="P6" s="466"/>
      <c r="Q6" s="466"/>
      <c r="R6" s="466"/>
      <c r="W6" s="116" t="s">
        <v>169</v>
      </c>
    </row>
    <row r="7" spans="1:24" ht="12.75" customHeight="1" x14ac:dyDescent="0.2">
      <c r="I7" s="455" t="s">
        <v>13</v>
      </c>
      <c r="J7" s="455"/>
      <c r="K7" s="455"/>
      <c r="L7" s="455"/>
      <c r="M7" s="455"/>
      <c r="N7" s="455"/>
      <c r="O7" s="455"/>
      <c r="P7" s="455"/>
      <c r="Q7" s="455"/>
      <c r="R7" s="455"/>
      <c r="W7" s="116" t="s">
        <v>170</v>
      </c>
    </row>
    <row r="8" spans="1:24" ht="11.25" customHeight="1" x14ac:dyDescent="0.2">
      <c r="W8" s="19" t="s">
        <v>162</v>
      </c>
    </row>
    <row r="9" spans="1:24" x14ac:dyDescent="0.2">
      <c r="K9" s="36" t="s">
        <v>14</v>
      </c>
      <c r="L9" s="456" t="s">
        <v>832</v>
      </c>
      <c r="M9" s="457"/>
      <c r="N9" s="13" t="s">
        <v>15</v>
      </c>
      <c r="W9" s="18" t="s">
        <v>163</v>
      </c>
    </row>
    <row r="10" spans="1:24" ht="11.25" customHeight="1" x14ac:dyDescent="0.2">
      <c r="W10" s="20" t="s">
        <v>164</v>
      </c>
    </row>
    <row r="11" spans="1:24" x14ac:dyDescent="0.2">
      <c r="J11" s="36" t="s">
        <v>16</v>
      </c>
      <c r="K11" s="456" t="str">
        <f>'10'!H11</f>
        <v>приказом ДЖККиЭ ХМАО-Югры №46-Пр-118 от 08.10.2025</v>
      </c>
      <c r="L11" s="457"/>
      <c r="M11" s="457"/>
      <c r="N11" s="457"/>
      <c r="O11" s="457"/>
      <c r="P11" s="457"/>
      <c r="Q11" s="457"/>
      <c r="R11" s="457"/>
      <c r="S11" s="457"/>
    </row>
    <row r="12" spans="1:24" ht="12.75" customHeight="1" x14ac:dyDescent="0.2">
      <c r="K12" s="455" t="s">
        <v>17</v>
      </c>
      <c r="L12" s="455"/>
      <c r="M12" s="455"/>
      <c r="N12" s="455"/>
      <c r="O12" s="455"/>
      <c r="P12" s="455"/>
      <c r="Q12" s="455"/>
      <c r="R12" s="455"/>
      <c r="S12" s="455"/>
    </row>
    <row r="13" spans="1:24" ht="11.25" customHeight="1" x14ac:dyDescent="0.2"/>
    <row r="14" spans="1:24" ht="15" customHeight="1" x14ac:dyDescent="0.2">
      <c r="A14" s="448" t="s">
        <v>20</v>
      </c>
      <c r="B14" s="448" t="s">
        <v>21</v>
      </c>
      <c r="C14" s="448" t="s">
        <v>18</v>
      </c>
      <c r="D14" s="452" t="s">
        <v>74</v>
      </c>
      <c r="E14" s="452"/>
      <c r="F14" s="452"/>
      <c r="G14" s="452"/>
      <c r="H14" s="452"/>
      <c r="I14" s="452"/>
      <c r="J14" s="452"/>
      <c r="K14" s="452"/>
      <c r="L14" s="452"/>
      <c r="M14" s="453"/>
      <c r="N14" s="458" t="s">
        <v>66</v>
      </c>
      <c r="O14" s="459"/>
      <c r="P14" s="459"/>
      <c r="Q14" s="459"/>
      <c r="R14" s="459"/>
      <c r="S14" s="459"/>
      <c r="T14" s="459"/>
      <c r="U14" s="459"/>
      <c r="V14" s="459"/>
      <c r="W14" s="460"/>
      <c r="X14" s="448" t="s">
        <v>9</v>
      </c>
    </row>
    <row r="15" spans="1:24" ht="15" customHeight="1" x14ac:dyDescent="0.2">
      <c r="A15" s="449"/>
      <c r="B15" s="449"/>
      <c r="C15" s="449"/>
      <c r="D15" s="451" t="s">
        <v>836</v>
      </c>
      <c r="E15" s="452"/>
      <c r="F15" s="452"/>
      <c r="G15" s="452"/>
      <c r="H15" s="452"/>
      <c r="I15" s="452"/>
      <c r="J15" s="452"/>
      <c r="K15" s="452"/>
      <c r="L15" s="452"/>
      <c r="M15" s="453"/>
      <c r="N15" s="461"/>
      <c r="O15" s="462"/>
      <c r="P15" s="462"/>
      <c r="Q15" s="462"/>
      <c r="R15" s="462"/>
      <c r="S15" s="462"/>
      <c r="T15" s="462"/>
      <c r="U15" s="462"/>
      <c r="V15" s="462"/>
      <c r="W15" s="463"/>
      <c r="X15" s="449"/>
    </row>
    <row r="16" spans="1:24" ht="15" customHeight="1" x14ac:dyDescent="0.2">
      <c r="A16" s="449"/>
      <c r="B16" s="449"/>
      <c r="C16" s="449"/>
      <c r="D16" s="451" t="s">
        <v>0</v>
      </c>
      <c r="E16" s="452"/>
      <c r="F16" s="452"/>
      <c r="G16" s="452"/>
      <c r="H16" s="453"/>
      <c r="I16" s="451" t="s">
        <v>5</v>
      </c>
      <c r="J16" s="452"/>
      <c r="K16" s="452"/>
      <c r="L16" s="452"/>
      <c r="M16" s="453"/>
      <c r="N16" s="454" t="s">
        <v>1</v>
      </c>
      <c r="O16" s="454"/>
      <c r="P16" s="454" t="s">
        <v>2</v>
      </c>
      <c r="Q16" s="454"/>
      <c r="R16" s="454" t="s">
        <v>19</v>
      </c>
      <c r="S16" s="454"/>
      <c r="T16" s="454" t="s">
        <v>3</v>
      </c>
      <c r="U16" s="454"/>
      <c r="V16" s="454" t="s">
        <v>75</v>
      </c>
      <c r="W16" s="454"/>
      <c r="X16" s="449"/>
    </row>
    <row r="17" spans="1:25" ht="111.75" customHeight="1" x14ac:dyDescent="0.2">
      <c r="A17" s="449"/>
      <c r="B17" s="449"/>
      <c r="C17" s="449"/>
      <c r="D17" s="448" t="s">
        <v>1</v>
      </c>
      <c r="E17" s="448" t="s">
        <v>2</v>
      </c>
      <c r="F17" s="448" t="s">
        <v>19</v>
      </c>
      <c r="G17" s="448" t="s">
        <v>3</v>
      </c>
      <c r="H17" s="448" t="s">
        <v>4</v>
      </c>
      <c r="I17" s="448" t="s">
        <v>6</v>
      </c>
      <c r="J17" s="448" t="s">
        <v>2</v>
      </c>
      <c r="K17" s="448" t="s">
        <v>19</v>
      </c>
      <c r="L17" s="448" t="s">
        <v>3</v>
      </c>
      <c r="M17" s="448" t="s">
        <v>4</v>
      </c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49"/>
    </row>
    <row r="18" spans="1:25" ht="40.5" customHeight="1" x14ac:dyDescent="0.2">
      <c r="A18" s="450"/>
      <c r="B18" s="450"/>
      <c r="C18" s="450"/>
      <c r="D18" s="450"/>
      <c r="E18" s="450"/>
      <c r="F18" s="450"/>
      <c r="G18" s="450"/>
      <c r="H18" s="450"/>
      <c r="I18" s="450"/>
      <c r="J18" s="450"/>
      <c r="K18" s="450"/>
      <c r="L18" s="450"/>
      <c r="M18" s="450"/>
      <c r="N18" s="64" t="s">
        <v>7</v>
      </c>
      <c r="O18" s="64" t="s">
        <v>8</v>
      </c>
      <c r="P18" s="64" t="s">
        <v>7</v>
      </c>
      <c r="Q18" s="64" t="s">
        <v>8</v>
      </c>
      <c r="R18" s="64" t="s">
        <v>7</v>
      </c>
      <c r="S18" s="64" t="s">
        <v>8</v>
      </c>
      <c r="T18" s="64" t="s">
        <v>7</v>
      </c>
      <c r="U18" s="64" t="s">
        <v>8</v>
      </c>
      <c r="V18" s="64" t="s">
        <v>7</v>
      </c>
      <c r="W18" s="64" t="s">
        <v>8</v>
      </c>
      <c r="X18" s="450"/>
    </row>
    <row r="19" spans="1:25" x14ac:dyDescent="0.2">
      <c r="A19" s="17">
        <v>1</v>
      </c>
      <c r="B19" s="3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  <c r="X19" s="17">
        <v>24</v>
      </c>
    </row>
    <row r="20" spans="1:25" ht="21" x14ac:dyDescent="0.2">
      <c r="A20" s="397">
        <v>0</v>
      </c>
      <c r="B20" s="397" t="s">
        <v>10</v>
      </c>
      <c r="C20" s="397"/>
      <c r="D20" s="398">
        <f>'10'!G21</f>
        <v>26.121093516000002</v>
      </c>
      <c r="E20" s="399"/>
      <c r="F20" s="399"/>
      <c r="G20" s="398">
        <f>D20</f>
        <v>26.121093516000002</v>
      </c>
      <c r="H20" s="399"/>
      <c r="I20" s="398">
        <f>'10'!H21</f>
        <v>12.68505</v>
      </c>
      <c r="J20" s="399"/>
      <c r="K20" s="399"/>
      <c r="L20" s="400">
        <f>I20</f>
        <v>12.68505</v>
      </c>
      <c r="M20" s="399"/>
      <c r="N20" s="401">
        <f>I20-D20</f>
        <v>-13.436043516000002</v>
      </c>
      <c r="O20" s="401">
        <f>IF(D20=0,0,(N20/D20)*100)</f>
        <v>-51.437523118126727</v>
      </c>
      <c r="P20" s="401">
        <f>J20-E20</f>
        <v>0</v>
      </c>
      <c r="Q20" s="401">
        <f>IF(E20=0,0,(P20/E20)*100)</f>
        <v>0</v>
      </c>
      <c r="R20" s="401">
        <f>K20-F20</f>
        <v>0</v>
      </c>
      <c r="S20" s="401">
        <f>IF(F20=0,0,(R20/F20)*100)</f>
        <v>0</v>
      </c>
      <c r="T20" s="401">
        <f>L20-G20</f>
        <v>-13.436043516000002</v>
      </c>
      <c r="U20" s="401">
        <f>IF(G20=0,0,(T20/G20)*100)</f>
        <v>-51.437523118126727</v>
      </c>
      <c r="V20" s="401">
        <f>M20-H20</f>
        <v>0</v>
      </c>
      <c r="W20" s="401">
        <f>IF(H20=0,0,(V20/H20)*100)</f>
        <v>0</v>
      </c>
      <c r="X20" s="402"/>
      <c r="Y20" s="396"/>
    </row>
    <row r="21" spans="1:25" ht="123.75" x14ac:dyDescent="0.2">
      <c r="A21" s="2">
        <v>1</v>
      </c>
      <c r="B21" s="3" t="s">
        <v>844</v>
      </c>
      <c r="C21" s="2" t="s">
        <v>166</v>
      </c>
      <c r="D21" s="38">
        <f>'10'!G22</f>
        <v>26.121093516000002</v>
      </c>
      <c r="E21" s="38">
        <v>0</v>
      </c>
      <c r="F21" s="38">
        <v>0</v>
      </c>
      <c r="G21" s="38">
        <f t="shared" ref="G21:G22" si="0">D21</f>
        <v>26.121093516000002</v>
      </c>
      <c r="H21" s="38">
        <v>0</v>
      </c>
      <c r="I21" s="38">
        <f>'10'!H22</f>
        <v>12.68505</v>
      </c>
      <c r="J21" s="38">
        <v>0</v>
      </c>
      <c r="K21" s="38">
        <v>0</v>
      </c>
      <c r="L21" s="41">
        <f t="shared" ref="L21:L22" si="1">I21</f>
        <v>12.68505</v>
      </c>
      <c r="M21" s="38">
        <v>0</v>
      </c>
      <c r="N21" s="39">
        <f t="shared" ref="N21" si="2">I21-D21</f>
        <v>-13.436043516000002</v>
      </c>
      <c r="O21" s="39">
        <f t="shared" ref="O21" si="3">IF(D21=0,0,(N21/D21)*100)</f>
        <v>-51.437523118126727</v>
      </c>
      <c r="P21" s="39">
        <f t="shared" ref="P21:P22" si="4">J21-E21</f>
        <v>0</v>
      </c>
      <c r="Q21" s="39">
        <f t="shared" ref="Q21:Q22" si="5">IF(E21=0,0,(P21/E21)*100)</f>
        <v>0</v>
      </c>
      <c r="R21" s="39">
        <f t="shared" ref="R21:R22" si="6">K21-F21</f>
        <v>0</v>
      </c>
      <c r="S21" s="39">
        <f t="shared" ref="S21:S22" si="7">IF(F21=0,0,(R21/F21)*100)</f>
        <v>0</v>
      </c>
      <c r="T21" s="39">
        <f t="shared" ref="T21" si="8">L21-G21</f>
        <v>-13.436043516000002</v>
      </c>
      <c r="U21" s="39">
        <f t="shared" ref="U21" si="9">IF(G21=0,0,(T21/G21)*100)</f>
        <v>-51.437523118126727</v>
      </c>
      <c r="V21" s="39">
        <f t="shared" ref="V21:V22" si="10">M21-H21</f>
        <v>0</v>
      </c>
      <c r="W21" s="39">
        <f t="shared" ref="W21:W22" si="11">IF(H21=0,0,(V21/H21)*100)</f>
        <v>0</v>
      </c>
      <c r="X21" s="40"/>
    </row>
    <row r="22" spans="1:25" ht="78.75" x14ac:dyDescent="0.2">
      <c r="A22" s="2">
        <v>2</v>
      </c>
      <c r="B22" s="3" t="s">
        <v>845</v>
      </c>
      <c r="C22" s="2" t="s">
        <v>846</v>
      </c>
      <c r="D22" s="38">
        <f>'10'!G23</f>
        <v>0</v>
      </c>
      <c r="E22" s="38">
        <v>0</v>
      </c>
      <c r="F22" s="38">
        <v>0</v>
      </c>
      <c r="G22" s="38">
        <f t="shared" si="0"/>
        <v>0</v>
      </c>
      <c r="H22" s="38">
        <v>0</v>
      </c>
      <c r="I22" s="38">
        <f>'10'!H23</f>
        <v>0</v>
      </c>
      <c r="J22" s="38">
        <v>0</v>
      </c>
      <c r="K22" s="38">
        <v>0</v>
      </c>
      <c r="L22" s="41">
        <f t="shared" si="1"/>
        <v>0</v>
      </c>
      <c r="M22" s="38">
        <v>0</v>
      </c>
      <c r="N22" s="39">
        <f t="shared" ref="N22" si="12">I22-D22</f>
        <v>0</v>
      </c>
      <c r="O22" s="39">
        <f t="shared" ref="O22" si="13">IF(D22=0,0,(N22/D22)*100)</f>
        <v>0</v>
      </c>
      <c r="P22" s="39">
        <f t="shared" si="4"/>
        <v>0</v>
      </c>
      <c r="Q22" s="39">
        <f t="shared" si="5"/>
        <v>0</v>
      </c>
      <c r="R22" s="39">
        <f t="shared" si="6"/>
        <v>0</v>
      </c>
      <c r="S22" s="39">
        <f t="shared" si="7"/>
        <v>0</v>
      </c>
      <c r="T22" s="39">
        <f t="shared" ref="T22" si="14">L22-G22</f>
        <v>0</v>
      </c>
      <c r="U22" s="39">
        <f t="shared" ref="U22" si="15">IF(G22=0,0,(T22/G22)*100)</f>
        <v>0</v>
      </c>
      <c r="V22" s="39">
        <f t="shared" si="10"/>
        <v>0</v>
      </c>
      <c r="W22" s="39">
        <f t="shared" si="11"/>
        <v>0</v>
      </c>
      <c r="X22" s="40"/>
    </row>
  </sheetData>
  <autoFilter ref="A19:X22"/>
  <mergeCells count="33">
    <mergeCell ref="V2:X2"/>
    <mergeCell ref="A3:X3"/>
    <mergeCell ref="I4:J4"/>
    <mergeCell ref="L4:M4"/>
    <mergeCell ref="I6:R6"/>
    <mergeCell ref="I7:R7"/>
    <mergeCell ref="L9:M9"/>
    <mergeCell ref="K11:S11"/>
    <mergeCell ref="K12:S12"/>
    <mergeCell ref="A14:A18"/>
    <mergeCell ref="B14:B18"/>
    <mergeCell ref="C14:C18"/>
    <mergeCell ref="D14:M14"/>
    <mergeCell ref="N14:W15"/>
    <mergeCell ref="E17:E18"/>
    <mergeCell ref="F17:F18"/>
    <mergeCell ref="L17:L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G17:G18"/>
    <mergeCell ref="H17:H18"/>
    <mergeCell ref="I17:I18"/>
    <mergeCell ref="J17:J18"/>
    <mergeCell ref="K17:K18"/>
  </mergeCells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zoomScale="80" zoomScaleNormal="80" workbookViewId="0">
      <pane xSplit="3" ySplit="17" topLeftCell="D18" activePane="bottomRight" state="frozen"/>
      <selection activeCell="D21" sqref="D21"/>
      <selection pane="topRight" activeCell="D21" sqref="D21"/>
      <selection pane="bottomLeft" activeCell="D21" sqref="D21"/>
      <selection pane="bottomRight" activeCell="M19" activeCellId="1" sqref="K19 M19"/>
    </sheetView>
  </sheetViews>
  <sheetFormatPr defaultColWidth="9.140625" defaultRowHeight="11.25" x14ac:dyDescent="0.2"/>
  <cols>
    <col min="1" max="1" width="9" style="13" customWidth="1"/>
    <col min="2" max="2" width="44.42578125" style="35" customWidth="1"/>
    <col min="3" max="3" width="12.28515625" style="13" customWidth="1"/>
    <col min="4" max="4" width="12.5703125" style="13" customWidth="1"/>
    <col min="5" max="5" width="13.85546875" style="13" customWidth="1"/>
    <col min="6" max="6" width="12.140625" style="13" customWidth="1"/>
    <col min="7" max="7" width="10.42578125" style="13" customWidth="1"/>
    <col min="8" max="8" width="12" style="13" customWidth="1"/>
    <col min="9" max="9" width="13.42578125" style="50" customWidth="1"/>
    <col min="10" max="10" width="11.5703125" style="13" customWidth="1"/>
    <col min="11" max="11" width="12.140625" style="50" customWidth="1"/>
    <col min="12" max="14" width="11.5703125" style="13" customWidth="1"/>
    <col min="15" max="15" width="12.140625" style="13" customWidth="1"/>
    <col min="16" max="17" width="11.5703125" style="13" customWidth="1"/>
    <col min="18" max="18" width="13.85546875" style="13" customWidth="1"/>
    <col min="19" max="19" width="9" style="13" customWidth="1"/>
    <col min="20" max="20" width="8.85546875" style="13" customWidth="1"/>
    <col min="21" max="21" width="8.7109375" style="13" customWidth="1"/>
    <col min="22" max="22" width="11.85546875" style="13" customWidth="1"/>
    <col min="23" max="23" width="11.140625" style="13" customWidth="1"/>
    <col min="24" max="25" width="9.140625" style="13"/>
    <col min="26" max="26" width="10.5703125" style="13" bestFit="1" customWidth="1"/>
    <col min="27" max="16384" width="9.140625" style="13"/>
  </cols>
  <sheetData>
    <row r="1" spans="1:22" x14ac:dyDescent="0.2">
      <c r="V1" s="36" t="s">
        <v>76</v>
      </c>
    </row>
    <row r="2" spans="1:22" ht="21" customHeight="1" x14ac:dyDescent="0.2">
      <c r="H2" s="58"/>
      <c r="I2" s="58"/>
      <c r="J2" s="58"/>
      <c r="K2" s="58"/>
      <c r="L2" s="58"/>
      <c r="M2" s="58"/>
      <c r="N2" s="58"/>
      <c r="O2" s="58"/>
      <c r="P2" s="58"/>
      <c r="Q2" s="58"/>
      <c r="R2" s="49"/>
      <c r="T2" s="464" t="s">
        <v>11</v>
      </c>
      <c r="U2" s="464"/>
      <c r="V2" s="464"/>
    </row>
    <row r="3" spans="1:22" x14ac:dyDescent="0.2">
      <c r="A3" s="465" t="s">
        <v>77</v>
      </c>
      <c r="B3" s="482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  <c r="R3" s="465"/>
      <c r="S3" s="465"/>
      <c r="T3" s="465"/>
      <c r="U3" s="465"/>
      <c r="V3" s="465"/>
    </row>
    <row r="4" spans="1:22" x14ac:dyDescent="0.2">
      <c r="G4" s="36" t="s">
        <v>61</v>
      </c>
      <c r="H4" s="65" t="str">
        <f>'10'!G4</f>
        <v>III</v>
      </c>
      <c r="I4" s="51" t="s">
        <v>78</v>
      </c>
      <c r="J4" s="65" t="str">
        <f>'10'!J4</f>
        <v>2025</v>
      </c>
      <c r="K4" s="50" t="s">
        <v>63</v>
      </c>
      <c r="R4" s="48"/>
      <c r="U4" s="18" t="s">
        <v>161</v>
      </c>
    </row>
    <row r="5" spans="1:22" x14ac:dyDescent="0.2">
      <c r="R5" s="47"/>
      <c r="U5" s="18" t="s">
        <v>168</v>
      </c>
    </row>
    <row r="6" spans="1:22" ht="12.75" x14ac:dyDescent="0.2">
      <c r="F6" s="36" t="s">
        <v>12</v>
      </c>
      <c r="G6" s="466" t="s">
        <v>167</v>
      </c>
      <c r="H6" s="466"/>
      <c r="I6" s="466"/>
      <c r="J6" s="466"/>
      <c r="K6" s="466"/>
      <c r="L6" s="466"/>
      <c r="M6" s="466"/>
      <c r="N6" s="466"/>
      <c r="O6" s="466"/>
      <c r="P6" s="466"/>
      <c r="Q6" s="42"/>
      <c r="R6" s="47"/>
      <c r="U6" s="116" t="s">
        <v>169</v>
      </c>
    </row>
    <row r="7" spans="1:22" ht="12.75" x14ac:dyDescent="0.2">
      <c r="G7" s="455" t="s">
        <v>13</v>
      </c>
      <c r="H7" s="455"/>
      <c r="I7" s="455"/>
      <c r="J7" s="455"/>
      <c r="K7" s="455"/>
      <c r="L7" s="455"/>
      <c r="M7" s="455"/>
      <c r="N7" s="455"/>
      <c r="O7" s="455"/>
      <c r="P7" s="455"/>
      <c r="Q7" s="66"/>
      <c r="R7" s="47"/>
      <c r="U7" s="116" t="s">
        <v>170</v>
      </c>
    </row>
    <row r="8" spans="1:22" x14ac:dyDescent="0.2">
      <c r="R8" s="47"/>
      <c r="U8" s="19" t="s">
        <v>162</v>
      </c>
    </row>
    <row r="9" spans="1:22" x14ac:dyDescent="0.2">
      <c r="I9" s="52" t="s">
        <v>14</v>
      </c>
      <c r="J9" s="65" t="s">
        <v>832</v>
      </c>
      <c r="K9" s="50" t="s">
        <v>15</v>
      </c>
      <c r="R9" s="47"/>
      <c r="U9" s="18" t="s">
        <v>163</v>
      </c>
    </row>
    <row r="10" spans="1:22" x14ac:dyDescent="0.2">
      <c r="G10" s="89"/>
      <c r="H10" s="97"/>
      <c r="I10" s="90"/>
      <c r="J10" s="92"/>
      <c r="K10" s="91"/>
      <c r="M10" s="88"/>
      <c r="O10" s="88"/>
      <c r="U10" s="20" t="s">
        <v>164</v>
      </c>
    </row>
    <row r="11" spans="1:22" x14ac:dyDescent="0.2">
      <c r="G11" s="36" t="s">
        <v>16</v>
      </c>
      <c r="H11" s="456" t="str">
        <f>'10'!H11</f>
        <v>приказом ДЖККиЭ ХМАО-Югры №46-Пр-118 от 08.10.2025</v>
      </c>
      <c r="I11" s="457"/>
      <c r="J11" s="457"/>
      <c r="K11" s="483"/>
      <c r="L11" s="457"/>
      <c r="M11" s="457"/>
      <c r="N11" s="457"/>
      <c r="O11" s="457"/>
      <c r="P11" s="457"/>
      <c r="Q11" s="457"/>
    </row>
    <row r="12" spans="1:22" x14ac:dyDescent="0.2">
      <c r="H12" s="455" t="s">
        <v>17</v>
      </c>
      <c r="I12" s="455"/>
      <c r="J12" s="455"/>
      <c r="K12" s="484"/>
      <c r="L12" s="455"/>
      <c r="M12" s="455"/>
      <c r="N12" s="455"/>
      <c r="O12" s="455"/>
      <c r="P12" s="455"/>
      <c r="Q12" s="455"/>
    </row>
    <row r="13" spans="1:22" ht="21.75" customHeight="1" x14ac:dyDescent="0.2"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85"/>
    </row>
    <row r="14" spans="1:22" ht="60" customHeight="1" x14ac:dyDescent="0.2">
      <c r="A14" s="448" t="s">
        <v>20</v>
      </c>
      <c r="B14" s="473" t="s">
        <v>21</v>
      </c>
      <c r="C14" s="448" t="s">
        <v>18</v>
      </c>
      <c r="D14" s="476" t="s">
        <v>79</v>
      </c>
      <c r="E14" s="476" t="s">
        <v>838</v>
      </c>
      <c r="F14" s="486" t="s">
        <v>837</v>
      </c>
      <c r="G14" s="487"/>
      <c r="H14" s="469" t="s">
        <v>840</v>
      </c>
      <c r="I14" s="470"/>
      <c r="J14" s="470"/>
      <c r="K14" s="471"/>
      <c r="L14" s="470"/>
      <c r="M14" s="470"/>
      <c r="N14" s="470"/>
      <c r="O14" s="470"/>
      <c r="P14" s="470"/>
      <c r="Q14" s="472"/>
      <c r="R14" s="469" t="s">
        <v>80</v>
      </c>
      <c r="S14" s="472"/>
      <c r="T14" s="458" t="s">
        <v>81</v>
      </c>
      <c r="U14" s="460"/>
      <c r="V14" s="448" t="s">
        <v>9</v>
      </c>
    </row>
    <row r="15" spans="1:22" ht="22.5" customHeight="1" x14ac:dyDescent="0.2">
      <c r="A15" s="449"/>
      <c r="B15" s="474"/>
      <c r="C15" s="449"/>
      <c r="D15" s="477"/>
      <c r="E15" s="477"/>
      <c r="F15" s="479" t="s">
        <v>22</v>
      </c>
      <c r="G15" s="479" t="s">
        <v>23</v>
      </c>
      <c r="H15" s="469" t="s">
        <v>67</v>
      </c>
      <c r="I15" s="472"/>
      <c r="J15" s="469" t="s">
        <v>68</v>
      </c>
      <c r="K15" s="481"/>
      <c r="L15" s="469" t="s">
        <v>69</v>
      </c>
      <c r="M15" s="472"/>
      <c r="N15" s="469" t="s">
        <v>70</v>
      </c>
      <c r="O15" s="472"/>
      <c r="P15" s="469" t="s">
        <v>71</v>
      </c>
      <c r="Q15" s="472"/>
      <c r="R15" s="467" t="s">
        <v>22</v>
      </c>
      <c r="S15" s="467" t="s">
        <v>23</v>
      </c>
      <c r="T15" s="461"/>
      <c r="U15" s="463"/>
      <c r="V15" s="449"/>
    </row>
    <row r="16" spans="1:22" ht="57" customHeight="1" x14ac:dyDescent="0.2">
      <c r="A16" s="450"/>
      <c r="B16" s="475"/>
      <c r="C16" s="450"/>
      <c r="D16" s="478"/>
      <c r="E16" s="485"/>
      <c r="F16" s="480"/>
      <c r="G16" s="480"/>
      <c r="H16" s="16" t="s">
        <v>0</v>
      </c>
      <c r="I16" s="23" t="s">
        <v>5</v>
      </c>
      <c r="J16" s="16" t="s">
        <v>0</v>
      </c>
      <c r="K16" s="23" t="s">
        <v>5</v>
      </c>
      <c r="L16" s="16" t="s">
        <v>0</v>
      </c>
      <c r="M16" s="16" t="s">
        <v>5</v>
      </c>
      <c r="N16" s="16" t="s">
        <v>0</v>
      </c>
      <c r="O16" s="16" t="s">
        <v>5</v>
      </c>
      <c r="P16" s="16" t="s">
        <v>0</v>
      </c>
      <c r="Q16" s="16" t="s">
        <v>5</v>
      </c>
      <c r="R16" s="468"/>
      <c r="S16" s="468"/>
      <c r="T16" s="4" t="s">
        <v>26</v>
      </c>
      <c r="U16" s="4" t="s">
        <v>8</v>
      </c>
      <c r="V16" s="450"/>
    </row>
    <row r="17" spans="1:26" x14ac:dyDescent="0.2">
      <c r="A17" s="17">
        <v>1</v>
      </c>
      <c r="B17" s="72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57">
        <v>9</v>
      </c>
      <c r="J17" s="17">
        <v>10</v>
      </c>
      <c r="K17" s="5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</row>
    <row r="18" spans="1:26" s="119" customFormat="1" ht="25.5" x14ac:dyDescent="0.2">
      <c r="A18" s="392">
        <v>0</v>
      </c>
      <c r="B18" s="392" t="s">
        <v>10</v>
      </c>
      <c r="C18" s="392"/>
      <c r="D18" s="405" t="s">
        <v>160</v>
      </c>
      <c r="E18" s="404">
        <f>SUBTOTAL(9,E19:E20)</f>
        <v>56.1642376</v>
      </c>
      <c r="F18" s="405" t="s">
        <v>160</v>
      </c>
      <c r="G18" s="404">
        <f t="shared" ref="G18:Q18" si="0">SUBTOTAL(9,G19:G20)</f>
        <v>95.993238246000004</v>
      </c>
      <c r="H18" s="404">
        <f t="shared" si="0"/>
        <v>21.974888195999998</v>
      </c>
      <c r="I18" s="403">
        <f t="shared" si="0"/>
        <v>10.67155</v>
      </c>
      <c r="J18" s="404">
        <f t="shared" si="0"/>
        <v>7.3121460599999999</v>
      </c>
      <c r="K18" s="404">
        <f t="shared" si="0"/>
        <v>7.3121460599999999</v>
      </c>
      <c r="L18" s="404">
        <f t="shared" si="0"/>
        <v>3.1692490000000002</v>
      </c>
      <c r="M18" s="404">
        <f t="shared" si="0"/>
        <v>3.35940394</v>
      </c>
      <c r="N18" s="404">
        <f t="shared" si="0"/>
        <v>0</v>
      </c>
      <c r="O18" s="404">
        <f t="shared" si="0"/>
        <v>0</v>
      </c>
      <c r="P18" s="404">
        <f t="shared" si="0"/>
        <v>11.493493135999998</v>
      </c>
      <c r="Q18" s="404">
        <f t="shared" si="0"/>
        <v>0</v>
      </c>
      <c r="R18" s="406" t="s">
        <v>160</v>
      </c>
      <c r="S18" s="407">
        <f>SUBTOTAL(9,S19:S20)</f>
        <v>85.321688246000008</v>
      </c>
      <c r="T18" s="407">
        <f>SUBTOTAL(9,T19:T20)</f>
        <v>-11.303338195999999</v>
      </c>
      <c r="U18" s="407">
        <f>IF(H18=0,0,(T18/H18)*100)</f>
        <v>-51.437523118126713</v>
      </c>
      <c r="V18" s="408"/>
      <c r="W18" s="58"/>
      <c r="X18" s="58"/>
    </row>
    <row r="19" spans="1:26" ht="163.5" customHeight="1" x14ac:dyDescent="0.2">
      <c r="A19" s="55">
        <v>1</v>
      </c>
      <c r="B19" s="56" t="s">
        <v>844</v>
      </c>
      <c r="C19" s="55" t="s">
        <v>166</v>
      </c>
      <c r="D19" s="15" t="s">
        <v>160</v>
      </c>
      <c r="E19" s="21">
        <f>35.94431623+20.21992137</f>
        <v>56.1642376</v>
      </c>
      <c r="F19" s="15" t="s">
        <v>160</v>
      </c>
      <c r="G19" s="21">
        <v>21.974888195999998</v>
      </c>
      <c r="H19" s="120">
        <f>J19+L19+N19+P19</f>
        <v>21.974888195999998</v>
      </c>
      <c r="I19" s="120">
        <f>K19+M19+O19+Q19</f>
        <v>10.67155</v>
      </c>
      <c r="J19" s="351">
        <f>K19</f>
        <v>7.3121460599999999</v>
      </c>
      <c r="K19" s="351">
        <v>7.3121460599999999</v>
      </c>
      <c r="L19" s="351">
        <v>3.1692490000000002</v>
      </c>
      <c r="M19" s="351">
        <f>3.35940394</f>
        <v>3.35940394</v>
      </c>
      <c r="N19" s="351">
        <v>0</v>
      </c>
      <c r="O19" s="351">
        <v>0</v>
      </c>
      <c r="P19" s="351">
        <f>21.974888196-J19-L19-N19</f>
        <v>11.493493135999998</v>
      </c>
      <c r="Q19" s="351">
        <v>0</v>
      </c>
      <c r="R19" s="23" t="s">
        <v>160</v>
      </c>
      <c r="S19" s="43">
        <f>G19-I19</f>
        <v>11.303338195999999</v>
      </c>
      <c r="T19" s="43">
        <f>I19-H19</f>
        <v>-11.303338195999999</v>
      </c>
      <c r="U19" s="43">
        <f>IF(H19=0,0,(T19/H19)*100)</f>
        <v>-51.437523118126713</v>
      </c>
      <c r="V19" s="44"/>
      <c r="W19" s="58"/>
      <c r="X19" s="58"/>
      <c r="Y19" s="390"/>
      <c r="Z19" s="58"/>
    </row>
    <row r="20" spans="1:26" ht="97.5" customHeight="1" x14ac:dyDescent="0.2">
      <c r="A20" s="55">
        <v>2</v>
      </c>
      <c r="B20" s="56" t="s">
        <v>845</v>
      </c>
      <c r="C20" s="55" t="s">
        <v>846</v>
      </c>
      <c r="D20" s="15" t="s">
        <v>160</v>
      </c>
      <c r="E20" s="21">
        <v>0</v>
      </c>
      <c r="F20" s="15" t="s">
        <v>160</v>
      </c>
      <c r="G20" s="21">
        <v>74.018350050000009</v>
      </c>
      <c r="H20" s="21">
        <f t="shared" ref="H20" si="1">J20+L20+N20+P20</f>
        <v>0</v>
      </c>
      <c r="I20" s="21">
        <f t="shared" ref="I20" si="2">K20+M20+O20+Q20</f>
        <v>0</v>
      </c>
      <c r="J20" s="351">
        <v>0</v>
      </c>
      <c r="K20" s="351">
        <v>0</v>
      </c>
      <c r="L20" s="351">
        <v>0</v>
      </c>
      <c r="M20" s="351">
        <v>0</v>
      </c>
      <c r="N20" s="351">
        <v>0</v>
      </c>
      <c r="O20" s="351">
        <v>0</v>
      </c>
      <c r="P20" s="351">
        <v>0</v>
      </c>
      <c r="Q20" s="351">
        <v>0</v>
      </c>
      <c r="R20" s="23" t="s">
        <v>160</v>
      </c>
      <c r="S20" s="43">
        <f>G20-I20</f>
        <v>74.018350050000009</v>
      </c>
      <c r="T20" s="43">
        <f t="shared" ref="T20" si="3">I20-H20</f>
        <v>0</v>
      </c>
      <c r="U20" s="43">
        <f t="shared" ref="U20" si="4">IF(H20=0,0,(T20/H20)*100)</f>
        <v>0</v>
      </c>
      <c r="V20" s="44"/>
      <c r="W20" s="58"/>
      <c r="X20" s="58"/>
      <c r="Y20" s="58"/>
      <c r="Z20" s="58"/>
    </row>
    <row r="23" spans="1:26" x14ac:dyDescent="0.2">
      <c r="H23" s="58"/>
    </row>
    <row r="26" spans="1:26" x14ac:dyDescent="0.2">
      <c r="G26" s="58"/>
    </row>
    <row r="33" spans="12:12" x14ac:dyDescent="0.2">
      <c r="L33" s="58"/>
    </row>
  </sheetData>
  <autoFilter ref="A17:W20"/>
  <mergeCells count="25">
    <mergeCell ref="V14:V16"/>
    <mergeCell ref="T2:V2"/>
    <mergeCell ref="A3:V3"/>
    <mergeCell ref="G6:P6"/>
    <mergeCell ref="G7:P7"/>
    <mergeCell ref="H11:Q11"/>
    <mergeCell ref="H12:Q12"/>
    <mergeCell ref="G15:G16"/>
    <mergeCell ref="H15:I15"/>
    <mergeCell ref="L15:M15"/>
    <mergeCell ref="N15:O15"/>
    <mergeCell ref="E14:E16"/>
    <mergeCell ref="F14:G14"/>
    <mergeCell ref="P15:Q15"/>
    <mergeCell ref="T14:U15"/>
    <mergeCell ref="R15:R16"/>
    <mergeCell ref="S15:S16"/>
    <mergeCell ref="H14:Q14"/>
    <mergeCell ref="R14:S14"/>
    <mergeCell ref="A14:A16"/>
    <mergeCell ref="B14:B16"/>
    <mergeCell ref="C14:C16"/>
    <mergeCell ref="D14:D16"/>
    <mergeCell ref="F15:F16"/>
    <mergeCell ref="J15:K15"/>
  </mergeCells>
  <pageMargins left="0.39370078740157483" right="0.39370078740157483" top="0.78740157480314965" bottom="0.39370078740157483" header="0.19685039370078741" footer="0.19685039370078741"/>
  <pageSetup paperSize="9" scale="105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2"/>
  <sheetViews>
    <sheetView zoomScale="70" zoomScaleNormal="70" workbookViewId="0">
      <pane xSplit="3" ySplit="20" topLeftCell="D21" activePane="bottomRight" state="frozen"/>
      <selection activeCell="D21" sqref="D21"/>
      <selection pane="topRight" activeCell="D21" sqref="D21"/>
      <selection pane="bottomLeft" activeCell="D21" sqref="D21"/>
      <selection pane="bottomRight" activeCell="N32" sqref="N32"/>
    </sheetView>
  </sheetViews>
  <sheetFormatPr defaultColWidth="9.140625" defaultRowHeight="12" x14ac:dyDescent="0.2"/>
  <cols>
    <col min="1" max="1" width="9.140625" style="98" customWidth="1"/>
    <col min="2" max="2" width="31.7109375" style="29" customWidth="1"/>
    <col min="3" max="3" width="9.7109375" style="98" customWidth="1"/>
    <col min="4" max="4" width="14" style="98" customWidth="1"/>
    <col min="5" max="5" width="7.28515625" style="98" customWidth="1"/>
    <col min="6" max="6" width="9" style="98" customWidth="1"/>
    <col min="7" max="11" width="7.28515625" style="98" customWidth="1"/>
    <col min="12" max="12" width="8.28515625" style="98" customWidth="1"/>
    <col min="13" max="13" width="8.5703125" style="98" customWidth="1"/>
    <col min="14" max="15" width="8.28515625" style="98" customWidth="1"/>
    <col min="16" max="16" width="7" style="98" customWidth="1"/>
    <col min="17" max="17" width="8.28515625" style="98" customWidth="1"/>
    <col min="18" max="18" width="8" style="98" customWidth="1"/>
    <col min="19" max="39" width="8.28515625" style="98" customWidth="1"/>
    <col min="40" max="40" width="7.85546875" style="98" customWidth="1"/>
    <col min="41" max="41" width="12" style="98" customWidth="1"/>
    <col min="42" max="42" width="11.28515625" style="98" customWidth="1"/>
    <col min="43" max="43" width="7.28515625" style="98" customWidth="1"/>
    <col min="44" max="44" width="10.140625" style="98" customWidth="1"/>
    <col min="45" max="46" width="7.28515625" style="98" customWidth="1"/>
    <col min="47" max="54" width="8.28515625" style="98" customWidth="1"/>
    <col min="55" max="55" width="9" style="98" customWidth="1"/>
    <col min="56" max="60" width="8.28515625" style="98" customWidth="1"/>
    <col min="61" max="61" width="9.7109375" style="98" customWidth="1"/>
    <col min="62" max="67" width="10" style="98" customWidth="1"/>
    <col min="68" max="68" width="9.7109375" style="98" customWidth="1"/>
    <col min="69" max="69" width="11.5703125" style="98" customWidth="1"/>
    <col min="70" max="74" width="7" style="98" customWidth="1"/>
    <col min="75" max="75" width="8.7109375" style="98" customWidth="1"/>
    <col min="76" max="76" width="6.5703125" style="98" customWidth="1"/>
    <col min="77" max="77" width="10.28515625" style="98" customWidth="1"/>
    <col min="78" max="78" width="10.140625" style="98" customWidth="1"/>
    <col min="79" max="79" width="10.42578125" style="98" customWidth="1"/>
    <col min="80" max="80" width="9.5703125" style="98" bestFit="1" customWidth="1"/>
    <col min="81" max="16384" width="9.140625" style="98"/>
  </cols>
  <sheetData>
    <row r="1" spans="1:80" x14ac:dyDescent="0.2">
      <c r="CA1" s="12" t="s">
        <v>165</v>
      </c>
    </row>
    <row r="2" spans="1:80" ht="24.75" customHeight="1" x14ac:dyDescent="0.2">
      <c r="B2" s="112"/>
      <c r="BX2" s="99"/>
      <c r="BY2" s="445" t="s">
        <v>11</v>
      </c>
      <c r="BZ2" s="445"/>
      <c r="CA2" s="445"/>
    </row>
    <row r="3" spans="1:80" x14ac:dyDescent="0.2">
      <c r="A3" s="114" t="s">
        <v>82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</row>
    <row r="4" spans="1:80" x14ac:dyDescent="0.2">
      <c r="N4" s="12" t="s">
        <v>61</v>
      </c>
      <c r="O4" s="103" t="str">
        <f>'10'!G4</f>
        <v>III</v>
      </c>
      <c r="P4" s="103"/>
      <c r="Q4" s="102" t="s">
        <v>78</v>
      </c>
      <c r="R4" s="102"/>
      <c r="S4" s="103" t="str">
        <f>'10'!J4</f>
        <v>2025</v>
      </c>
      <c r="T4" s="98" t="s">
        <v>63</v>
      </c>
    </row>
    <row r="5" spans="1:80" x14ac:dyDescent="0.2">
      <c r="AO5" s="34"/>
      <c r="AP5" s="34"/>
      <c r="AQ5" s="34"/>
      <c r="AR5" s="34"/>
      <c r="AS5" s="34"/>
      <c r="AT5" s="34"/>
      <c r="BY5" s="75"/>
      <c r="BZ5" s="75" t="s">
        <v>161</v>
      </c>
    </row>
    <row r="6" spans="1:80" x14ac:dyDescent="0.2">
      <c r="M6" s="12" t="s">
        <v>12</v>
      </c>
      <c r="N6" s="118" t="s">
        <v>167</v>
      </c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BY6" s="75"/>
      <c r="BZ6" s="75" t="s">
        <v>168</v>
      </c>
    </row>
    <row r="7" spans="1:80" ht="12.75" x14ac:dyDescent="0.2">
      <c r="N7" s="104" t="s">
        <v>13</v>
      </c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1"/>
      <c r="AJ7" s="101"/>
      <c r="AK7" s="101"/>
      <c r="BY7" s="75"/>
      <c r="BZ7" s="116" t="s">
        <v>169</v>
      </c>
    </row>
    <row r="8" spans="1:80" ht="12.75" x14ac:dyDescent="0.2">
      <c r="BY8" s="75"/>
      <c r="BZ8" s="116" t="s">
        <v>170</v>
      </c>
    </row>
    <row r="9" spans="1:80" s="34" customFormat="1" ht="15.75" customHeight="1" x14ac:dyDescent="0.2">
      <c r="A9" s="98"/>
      <c r="B9" s="29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12" t="s">
        <v>14</v>
      </c>
      <c r="S9" s="103" t="s">
        <v>832</v>
      </c>
      <c r="T9" s="98" t="s">
        <v>15</v>
      </c>
      <c r="U9" s="98"/>
      <c r="V9" s="98"/>
      <c r="W9" s="98"/>
      <c r="X9" s="98"/>
      <c r="Y9" s="98"/>
      <c r="Z9" s="12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BY9" s="96"/>
      <c r="BZ9" s="96" t="s">
        <v>162</v>
      </c>
    </row>
    <row r="10" spans="1:80" ht="15" customHeight="1" x14ac:dyDescent="0.2">
      <c r="AO10" s="87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Y10" s="75"/>
      <c r="BZ10" s="75" t="s">
        <v>163</v>
      </c>
    </row>
    <row r="11" spans="1:80" ht="15" customHeight="1" x14ac:dyDescent="0.2">
      <c r="P11" s="12" t="s">
        <v>16</v>
      </c>
      <c r="Q11" s="496" t="str">
        <f>'10'!H11</f>
        <v>приказом ДЖККиЭ ХМАО-Югры №46-Пр-118 от 08.10.2025</v>
      </c>
      <c r="R11" s="496"/>
      <c r="S11" s="496"/>
      <c r="T11" s="496"/>
      <c r="U11" s="496"/>
      <c r="V11" s="496"/>
      <c r="W11" s="496"/>
      <c r="X11" s="496"/>
      <c r="Y11" s="496"/>
      <c r="Z11" s="496"/>
      <c r="AA11" s="496"/>
      <c r="AB11" s="496"/>
      <c r="AC11" s="76"/>
      <c r="AD11" s="76"/>
      <c r="AE11" s="76"/>
      <c r="AF11" s="76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Y11" s="77"/>
      <c r="BZ11" s="77" t="s">
        <v>164</v>
      </c>
    </row>
    <row r="12" spans="1:80" ht="15" customHeight="1" x14ac:dyDescent="0.2">
      <c r="Q12" s="104" t="s">
        <v>17</v>
      </c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1"/>
      <c r="AD12" s="101"/>
      <c r="AE12" s="101"/>
      <c r="AF12" s="101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</row>
    <row r="13" spans="1:80" x14ac:dyDescent="0.2"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</row>
    <row r="14" spans="1:80" s="1" customFormat="1" ht="11.25" x14ac:dyDescent="0.2">
      <c r="A14" s="488" t="s">
        <v>20</v>
      </c>
      <c r="B14" s="490" t="s">
        <v>21</v>
      </c>
      <c r="C14" s="488" t="s">
        <v>18</v>
      </c>
      <c r="D14" s="488" t="s">
        <v>83</v>
      </c>
      <c r="E14" s="491" t="s">
        <v>84</v>
      </c>
      <c r="F14" s="492"/>
      <c r="G14" s="492"/>
      <c r="H14" s="492"/>
      <c r="I14" s="492"/>
      <c r="J14" s="492"/>
      <c r="K14" s="492"/>
      <c r="L14" s="492"/>
      <c r="M14" s="492"/>
      <c r="N14" s="492"/>
      <c r="O14" s="492"/>
      <c r="P14" s="492"/>
      <c r="Q14" s="492"/>
      <c r="R14" s="492"/>
      <c r="S14" s="492"/>
      <c r="T14" s="492"/>
      <c r="U14" s="492"/>
      <c r="V14" s="492"/>
      <c r="W14" s="492"/>
      <c r="X14" s="492"/>
      <c r="Y14" s="492"/>
      <c r="Z14" s="492"/>
      <c r="AA14" s="492"/>
      <c r="AB14" s="492"/>
      <c r="AC14" s="492"/>
      <c r="AD14" s="492"/>
      <c r="AE14" s="492"/>
      <c r="AF14" s="492"/>
      <c r="AG14" s="492"/>
      <c r="AH14" s="492"/>
      <c r="AI14" s="492"/>
      <c r="AJ14" s="492"/>
      <c r="AK14" s="492"/>
      <c r="AL14" s="492"/>
      <c r="AM14" s="492"/>
      <c r="AN14" s="497" t="s">
        <v>842</v>
      </c>
      <c r="AO14" s="497"/>
      <c r="AP14" s="497"/>
      <c r="AQ14" s="497"/>
      <c r="AR14" s="497"/>
      <c r="AS14" s="497"/>
      <c r="AT14" s="497"/>
      <c r="AU14" s="497"/>
      <c r="AV14" s="497"/>
      <c r="AW14" s="497"/>
      <c r="AX14" s="497"/>
      <c r="AY14" s="497"/>
      <c r="AZ14" s="497"/>
      <c r="BA14" s="497"/>
      <c r="BB14" s="497"/>
      <c r="BC14" s="497"/>
      <c r="BD14" s="497"/>
      <c r="BE14" s="497"/>
      <c r="BF14" s="497"/>
      <c r="BG14" s="497"/>
      <c r="BH14" s="497"/>
      <c r="BI14" s="497"/>
      <c r="BJ14" s="498"/>
      <c r="BK14" s="497"/>
      <c r="BL14" s="497"/>
      <c r="BM14" s="497"/>
      <c r="BN14" s="497"/>
      <c r="BO14" s="497"/>
      <c r="BP14" s="497"/>
      <c r="BQ14" s="497"/>
      <c r="BR14" s="497"/>
      <c r="BS14" s="497"/>
      <c r="BT14" s="497"/>
      <c r="BU14" s="497"/>
      <c r="BV14" s="499"/>
      <c r="BW14" s="500" t="s">
        <v>85</v>
      </c>
      <c r="BX14" s="501"/>
      <c r="BY14" s="501"/>
      <c r="BZ14" s="502"/>
      <c r="CA14" s="488" t="s">
        <v>9</v>
      </c>
      <c r="CB14" s="105"/>
    </row>
    <row r="15" spans="1:80" s="1" customFormat="1" ht="11.25" x14ac:dyDescent="0.2">
      <c r="A15" s="489"/>
      <c r="B15" s="449"/>
      <c r="C15" s="489"/>
      <c r="D15" s="489"/>
      <c r="E15" s="493" t="s">
        <v>0</v>
      </c>
      <c r="F15" s="494"/>
      <c r="G15" s="494"/>
      <c r="H15" s="494"/>
      <c r="I15" s="494"/>
      <c r="J15" s="494"/>
      <c r="K15" s="494"/>
      <c r="L15" s="494"/>
      <c r="M15" s="494"/>
      <c r="N15" s="494"/>
      <c r="O15" s="494"/>
      <c r="P15" s="494"/>
      <c r="Q15" s="494"/>
      <c r="R15" s="494"/>
      <c r="S15" s="494"/>
      <c r="T15" s="494"/>
      <c r="U15" s="494"/>
      <c r="V15" s="494"/>
      <c r="W15" s="494"/>
      <c r="X15" s="494"/>
      <c r="Y15" s="494"/>
      <c r="Z15" s="494"/>
      <c r="AA15" s="494"/>
      <c r="AB15" s="494"/>
      <c r="AC15" s="494"/>
      <c r="AD15" s="494"/>
      <c r="AE15" s="494"/>
      <c r="AF15" s="494"/>
      <c r="AG15" s="494"/>
      <c r="AH15" s="494"/>
      <c r="AI15" s="494"/>
      <c r="AJ15" s="494"/>
      <c r="AK15" s="494"/>
      <c r="AL15" s="494"/>
      <c r="AM15" s="495"/>
      <c r="AN15" s="493" t="s">
        <v>5</v>
      </c>
      <c r="AO15" s="494"/>
      <c r="AP15" s="494"/>
      <c r="AQ15" s="494"/>
      <c r="AR15" s="494"/>
      <c r="AS15" s="494"/>
      <c r="AT15" s="494"/>
      <c r="AU15" s="494"/>
      <c r="AV15" s="494"/>
      <c r="AW15" s="494"/>
      <c r="AX15" s="494"/>
      <c r="AY15" s="494"/>
      <c r="AZ15" s="494"/>
      <c r="BA15" s="494"/>
      <c r="BB15" s="494"/>
      <c r="BC15" s="494"/>
      <c r="BD15" s="494"/>
      <c r="BE15" s="494"/>
      <c r="BF15" s="494"/>
      <c r="BG15" s="494"/>
      <c r="BH15" s="494"/>
      <c r="BI15" s="494"/>
      <c r="BJ15" s="509"/>
      <c r="BK15" s="494"/>
      <c r="BL15" s="494"/>
      <c r="BM15" s="494"/>
      <c r="BN15" s="494"/>
      <c r="BO15" s="494"/>
      <c r="BP15" s="494"/>
      <c r="BQ15" s="494"/>
      <c r="BR15" s="494"/>
      <c r="BS15" s="494"/>
      <c r="BT15" s="494"/>
      <c r="BU15" s="494"/>
      <c r="BV15" s="495"/>
      <c r="BW15" s="503"/>
      <c r="BX15" s="504"/>
      <c r="BY15" s="504"/>
      <c r="BZ15" s="505"/>
      <c r="CA15" s="489"/>
      <c r="CB15" s="105"/>
    </row>
    <row r="16" spans="1:80" s="1" customFormat="1" ht="11.25" x14ac:dyDescent="0.2">
      <c r="A16" s="489"/>
      <c r="B16" s="449"/>
      <c r="C16" s="489"/>
      <c r="D16" s="489"/>
      <c r="E16" s="493" t="s">
        <v>67</v>
      </c>
      <c r="F16" s="494"/>
      <c r="G16" s="494"/>
      <c r="H16" s="494"/>
      <c r="I16" s="494"/>
      <c r="J16" s="494"/>
      <c r="K16" s="495"/>
      <c r="L16" s="493" t="s">
        <v>68</v>
      </c>
      <c r="M16" s="494"/>
      <c r="N16" s="494"/>
      <c r="O16" s="494"/>
      <c r="P16" s="494"/>
      <c r="Q16" s="494"/>
      <c r="R16" s="495"/>
      <c r="S16" s="493" t="s">
        <v>69</v>
      </c>
      <c r="T16" s="494"/>
      <c r="U16" s="494"/>
      <c r="V16" s="494"/>
      <c r="W16" s="494"/>
      <c r="X16" s="494"/>
      <c r="Y16" s="495"/>
      <c r="Z16" s="493" t="s">
        <v>70</v>
      </c>
      <c r="AA16" s="494"/>
      <c r="AB16" s="494"/>
      <c r="AC16" s="494"/>
      <c r="AD16" s="494"/>
      <c r="AE16" s="494"/>
      <c r="AF16" s="495"/>
      <c r="AG16" s="493" t="s">
        <v>71</v>
      </c>
      <c r="AH16" s="494"/>
      <c r="AI16" s="494"/>
      <c r="AJ16" s="494"/>
      <c r="AK16" s="494"/>
      <c r="AL16" s="494"/>
      <c r="AM16" s="495"/>
      <c r="AN16" s="493" t="s">
        <v>67</v>
      </c>
      <c r="AO16" s="494"/>
      <c r="AP16" s="494"/>
      <c r="AQ16" s="494"/>
      <c r="AR16" s="494"/>
      <c r="AS16" s="494"/>
      <c r="AT16" s="495"/>
      <c r="AU16" s="493" t="s">
        <v>68</v>
      </c>
      <c r="AV16" s="494"/>
      <c r="AW16" s="494"/>
      <c r="AX16" s="494"/>
      <c r="AY16" s="494"/>
      <c r="AZ16" s="494"/>
      <c r="BA16" s="495"/>
      <c r="BB16" s="493" t="s">
        <v>69</v>
      </c>
      <c r="BC16" s="494"/>
      <c r="BD16" s="494"/>
      <c r="BE16" s="494"/>
      <c r="BF16" s="494"/>
      <c r="BG16" s="494"/>
      <c r="BH16" s="495"/>
      <c r="BI16" s="493" t="s">
        <v>70</v>
      </c>
      <c r="BJ16" s="509"/>
      <c r="BK16" s="494"/>
      <c r="BL16" s="494"/>
      <c r="BM16" s="494"/>
      <c r="BN16" s="494"/>
      <c r="BO16" s="495"/>
      <c r="BP16" s="493" t="s">
        <v>71</v>
      </c>
      <c r="BQ16" s="494"/>
      <c r="BR16" s="494"/>
      <c r="BS16" s="494"/>
      <c r="BT16" s="494"/>
      <c r="BU16" s="494"/>
      <c r="BV16" s="495"/>
      <c r="BW16" s="506"/>
      <c r="BX16" s="507"/>
      <c r="BY16" s="507"/>
      <c r="BZ16" s="508"/>
      <c r="CA16" s="489"/>
      <c r="CB16" s="105"/>
    </row>
    <row r="17" spans="1:86" s="1" customFormat="1" ht="33.75" x14ac:dyDescent="0.2">
      <c r="A17" s="489"/>
      <c r="B17" s="449"/>
      <c r="C17" s="489"/>
      <c r="D17" s="489"/>
      <c r="E17" s="107" t="s">
        <v>24</v>
      </c>
      <c r="F17" s="493" t="s">
        <v>25</v>
      </c>
      <c r="G17" s="494"/>
      <c r="H17" s="494"/>
      <c r="I17" s="494"/>
      <c r="J17" s="494"/>
      <c r="K17" s="495"/>
      <c r="L17" s="107" t="s">
        <v>24</v>
      </c>
      <c r="M17" s="493" t="s">
        <v>25</v>
      </c>
      <c r="N17" s="494"/>
      <c r="O17" s="494"/>
      <c r="P17" s="494"/>
      <c r="Q17" s="494"/>
      <c r="R17" s="495"/>
      <c r="S17" s="107" t="s">
        <v>24</v>
      </c>
      <c r="T17" s="493" t="s">
        <v>25</v>
      </c>
      <c r="U17" s="494"/>
      <c r="V17" s="494"/>
      <c r="W17" s="494"/>
      <c r="X17" s="494"/>
      <c r="Y17" s="495"/>
      <c r="Z17" s="107" t="s">
        <v>24</v>
      </c>
      <c r="AA17" s="493" t="s">
        <v>25</v>
      </c>
      <c r="AB17" s="494"/>
      <c r="AC17" s="494"/>
      <c r="AD17" s="494"/>
      <c r="AE17" s="494"/>
      <c r="AF17" s="495"/>
      <c r="AG17" s="107" t="s">
        <v>24</v>
      </c>
      <c r="AH17" s="493" t="s">
        <v>25</v>
      </c>
      <c r="AI17" s="494"/>
      <c r="AJ17" s="494"/>
      <c r="AK17" s="494"/>
      <c r="AL17" s="494"/>
      <c r="AM17" s="495"/>
      <c r="AN17" s="107" t="s">
        <v>24</v>
      </c>
      <c r="AO17" s="493" t="s">
        <v>25</v>
      </c>
      <c r="AP17" s="494"/>
      <c r="AQ17" s="494"/>
      <c r="AR17" s="494"/>
      <c r="AS17" s="494"/>
      <c r="AT17" s="495"/>
      <c r="AU17" s="107" t="s">
        <v>24</v>
      </c>
      <c r="AV17" s="493" t="s">
        <v>25</v>
      </c>
      <c r="AW17" s="494"/>
      <c r="AX17" s="494"/>
      <c r="AY17" s="494"/>
      <c r="AZ17" s="494"/>
      <c r="BA17" s="495"/>
      <c r="BB17" s="107" t="s">
        <v>24</v>
      </c>
      <c r="BC17" s="493" t="s">
        <v>25</v>
      </c>
      <c r="BD17" s="494"/>
      <c r="BE17" s="494"/>
      <c r="BF17" s="494"/>
      <c r="BG17" s="494"/>
      <c r="BH17" s="495"/>
      <c r="BI17" s="107" t="s">
        <v>24</v>
      </c>
      <c r="BJ17" s="510" t="s">
        <v>25</v>
      </c>
      <c r="BK17" s="494"/>
      <c r="BL17" s="494"/>
      <c r="BM17" s="494"/>
      <c r="BN17" s="494"/>
      <c r="BO17" s="495"/>
      <c r="BP17" s="107" t="s">
        <v>24</v>
      </c>
      <c r="BQ17" s="493" t="s">
        <v>25</v>
      </c>
      <c r="BR17" s="494"/>
      <c r="BS17" s="494"/>
      <c r="BT17" s="494"/>
      <c r="BU17" s="494"/>
      <c r="BV17" s="495"/>
      <c r="BW17" s="493" t="s">
        <v>24</v>
      </c>
      <c r="BX17" s="495"/>
      <c r="BY17" s="494" t="s">
        <v>25</v>
      </c>
      <c r="BZ17" s="495"/>
      <c r="CA17" s="489"/>
      <c r="CB17" s="105"/>
    </row>
    <row r="18" spans="1:86" s="1" customFormat="1" ht="42" x14ac:dyDescent="0.2">
      <c r="A18" s="489"/>
      <c r="B18" s="449"/>
      <c r="C18" s="489"/>
      <c r="D18" s="489"/>
      <c r="E18" s="108" t="s">
        <v>26</v>
      </c>
      <c r="F18" s="108" t="s">
        <v>26</v>
      </c>
      <c r="G18" s="108" t="s">
        <v>27</v>
      </c>
      <c r="H18" s="108" t="s">
        <v>28</v>
      </c>
      <c r="I18" s="108" t="s">
        <v>29</v>
      </c>
      <c r="J18" s="108" t="s">
        <v>30</v>
      </c>
      <c r="K18" s="108" t="s">
        <v>847</v>
      </c>
      <c r="L18" s="108" t="s">
        <v>26</v>
      </c>
      <c r="M18" s="108" t="s">
        <v>26</v>
      </c>
      <c r="N18" s="108" t="s">
        <v>27</v>
      </c>
      <c r="O18" s="108" t="s">
        <v>28</v>
      </c>
      <c r="P18" s="108" t="s">
        <v>29</v>
      </c>
      <c r="Q18" s="108" t="s">
        <v>30</v>
      </c>
      <c r="R18" s="108" t="s">
        <v>847</v>
      </c>
      <c r="S18" s="108" t="s">
        <v>26</v>
      </c>
      <c r="T18" s="108" t="s">
        <v>26</v>
      </c>
      <c r="U18" s="108" t="s">
        <v>27</v>
      </c>
      <c r="V18" s="108" t="s">
        <v>28</v>
      </c>
      <c r="W18" s="108" t="s">
        <v>29</v>
      </c>
      <c r="X18" s="108" t="s">
        <v>30</v>
      </c>
      <c r="Y18" s="108" t="s">
        <v>847</v>
      </c>
      <c r="Z18" s="108" t="s">
        <v>26</v>
      </c>
      <c r="AA18" s="108" t="s">
        <v>26</v>
      </c>
      <c r="AB18" s="108" t="s">
        <v>27</v>
      </c>
      <c r="AC18" s="108" t="s">
        <v>28</v>
      </c>
      <c r="AD18" s="108" t="s">
        <v>29</v>
      </c>
      <c r="AE18" s="108" t="s">
        <v>30</v>
      </c>
      <c r="AF18" s="108" t="s">
        <v>847</v>
      </c>
      <c r="AG18" s="108" t="s">
        <v>26</v>
      </c>
      <c r="AH18" s="108" t="s">
        <v>26</v>
      </c>
      <c r="AI18" s="108" t="s">
        <v>27</v>
      </c>
      <c r="AJ18" s="108" t="s">
        <v>28</v>
      </c>
      <c r="AK18" s="108" t="s">
        <v>29</v>
      </c>
      <c r="AL18" s="108" t="s">
        <v>30</v>
      </c>
      <c r="AM18" s="108" t="s">
        <v>847</v>
      </c>
      <c r="AN18" s="108" t="s">
        <v>26</v>
      </c>
      <c r="AO18" s="108" t="s">
        <v>26</v>
      </c>
      <c r="AP18" s="108" t="s">
        <v>27</v>
      </c>
      <c r="AQ18" s="108" t="s">
        <v>28</v>
      </c>
      <c r="AR18" s="108" t="s">
        <v>29</v>
      </c>
      <c r="AS18" s="108" t="s">
        <v>30</v>
      </c>
      <c r="AT18" s="108" t="s">
        <v>847</v>
      </c>
      <c r="AU18" s="108" t="s">
        <v>26</v>
      </c>
      <c r="AV18" s="108" t="s">
        <v>26</v>
      </c>
      <c r="AW18" s="108" t="s">
        <v>27</v>
      </c>
      <c r="AX18" s="108" t="s">
        <v>28</v>
      </c>
      <c r="AY18" s="108" t="s">
        <v>29</v>
      </c>
      <c r="AZ18" s="108" t="s">
        <v>30</v>
      </c>
      <c r="BA18" s="108" t="s">
        <v>847</v>
      </c>
      <c r="BB18" s="108" t="s">
        <v>26</v>
      </c>
      <c r="BC18" s="108" t="s">
        <v>26</v>
      </c>
      <c r="BD18" s="108" t="s">
        <v>27</v>
      </c>
      <c r="BE18" s="108" t="s">
        <v>28</v>
      </c>
      <c r="BF18" s="108" t="s">
        <v>29</v>
      </c>
      <c r="BG18" s="108" t="s">
        <v>30</v>
      </c>
      <c r="BH18" s="108" t="s">
        <v>847</v>
      </c>
      <c r="BI18" s="108" t="s">
        <v>26</v>
      </c>
      <c r="BJ18" s="109" t="s">
        <v>26</v>
      </c>
      <c r="BK18" s="108" t="s">
        <v>27</v>
      </c>
      <c r="BL18" s="108" t="s">
        <v>28</v>
      </c>
      <c r="BM18" s="108" t="s">
        <v>29</v>
      </c>
      <c r="BN18" s="108" t="s">
        <v>30</v>
      </c>
      <c r="BO18" s="108" t="s">
        <v>847</v>
      </c>
      <c r="BP18" s="108" t="s">
        <v>26</v>
      </c>
      <c r="BQ18" s="108" t="s">
        <v>26</v>
      </c>
      <c r="BR18" s="108" t="s">
        <v>27</v>
      </c>
      <c r="BS18" s="108" t="s">
        <v>28</v>
      </c>
      <c r="BT18" s="108" t="s">
        <v>29</v>
      </c>
      <c r="BU18" s="108" t="s">
        <v>30</v>
      </c>
      <c r="BV18" s="108" t="s">
        <v>847</v>
      </c>
      <c r="BW18" s="107" t="s">
        <v>26</v>
      </c>
      <c r="BX18" s="107" t="s">
        <v>8</v>
      </c>
      <c r="BY18" s="107" t="s">
        <v>26</v>
      </c>
      <c r="BZ18" s="107" t="s">
        <v>8</v>
      </c>
      <c r="CA18" s="489"/>
      <c r="CB18" s="105"/>
    </row>
    <row r="19" spans="1:86" s="1" customFormat="1" ht="11.25" x14ac:dyDescent="0.2">
      <c r="A19" s="110">
        <v>1</v>
      </c>
      <c r="B19" s="113">
        <v>2</v>
      </c>
      <c r="C19" s="110">
        <v>3</v>
      </c>
      <c r="D19" s="110">
        <v>4</v>
      </c>
      <c r="E19" s="110" t="s">
        <v>31</v>
      </c>
      <c r="F19" s="110" t="s">
        <v>32</v>
      </c>
      <c r="G19" s="110" t="s">
        <v>33</v>
      </c>
      <c r="H19" s="110" t="s">
        <v>34</v>
      </c>
      <c r="I19" s="110" t="s">
        <v>46</v>
      </c>
      <c r="J19" s="110" t="s">
        <v>47</v>
      </c>
      <c r="K19" s="110" t="s">
        <v>48</v>
      </c>
      <c r="L19" s="110" t="s">
        <v>43</v>
      </c>
      <c r="M19" s="110" t="s">
        <v>44</v>
      </c>
      <c r="N19" s="110" t="s">
        <v>45</v>
      </c>
      <c r="O19" s="110" t="s">
        <v>86</v>
      </c>
      <c r="P19" s="110" t="s">
        <v>87</v>
      </c>
      <c r="Q19" s="110" t="s">
        <v>88</v>
      </c>
      <c r="R19" s="110" t="s">
        <v>89</v>
      </c>
      <c r="S19" s="110" t="s">
        <v>90</v>
      </c>
      <c r="T19" s="110" t="s">
        <v>91</v>
      </c>
      <c r="U19" s="110" t="s">
        <v>92</v>
      </c>
      <c r="V19" s="110" t="s">
        <v>93</v>
      </c>
      <c r="W19" s="110" t="s">
        <v>94</v>
      </c>
      <c r="X19" s="110" t="s">
        <v>95</v>
      </c>
      <c r="Y19" s="110" t="s">
        <v>96</v>
      </c>
      <c r="Z19" s="110" t="s">
        <v>97</v>
      </c>
      <c r="AA19" s="110" t="s">
        <v>98</v>
      </c>
      <c r="AB19" s="110" t="s">
        <v>99</v>
      </c>
      <c r="AC19" s="110" t="s">
        <v>100</v>
      </c>
      <c r="AD19" s="110" t="s">
        <v>101</v>
      </c>
      <c r="AE19" s="110" t="s">
        <v>102</v>
      </c>
      <c r="AF19" s="110" t="s">
        <v>103</v>
      </c>
      <c r="AG19" s="110" t="s">
        <v>104</v>
      </c>
      <c r="AH19" s="110" t="s">
        <v>105</v>
      </c>
      <c r="AI19" s="110" t="s">
        <v>106</v>
      </c>
      <c r="AJ19" s="110" t="s">
        <v>107</v>
      </c>
      <c r="AK19" s="110" t="s">
        <v>108</v>
      </c>
      <c r="AL19" s="110" t="s">
        <v>109</v>
      </c>
      <c r="AM19" s="110" t="s">
        <v>110</v>
      </c>
      <c r="AN19" s="110" t="s">
        <v>35</v>
      </c>
      <c r="AO19" s="110" t="s">
        <v>36</v>
      </c>
      <c r="AP19" s="110" t="s">
        <v>37</v>
      </c>
      <c r="AQ19" s="110" t="s">
        <v>38</v>
      </c>
      <c r="AR19" s="110" t="s">
        <v>52</v>
      </c>
      <c r="AS19" s="110" t="s">
        <v>53</v>
      </c>
      <c r="AT19" s="110" t="s">
        <v>54</v>
      </c>
      <c r="AU19" s="110" t="s">
        <v>49</v>
      </c>
      <c r="AV19" s="110" t="s">
        <v>50</v>
      </c>
      <c r="AW19" s="110" t="s">
        <v>51</v>
      </c>
      <c r="AX19" s="110" t="s">
        <v>111</v>
      </c>
      <c r="AY19" s="110" t="s">
        <v>112</v>
      </c>
      <c r="AZ19" s="110" t="s">
        <v>113</v>
      </c>
      <c r="BA19" s="110" t="s">
        <v>114</v>
      </c>
      <c r="BB19" s="110" t="s">
        <v>115</v>
      </c>
      <c r="BC19" s="110" t="s">
        <v>116</v>
      </c>
      <c r="BD19" s="110" t="s">
        <v>117</v>
      </c>
      <c r="BE19" s="110" t="s">
        <v>118</v>
      </c>
      <c r="BF19" s="110" t="s">
        <v>119</v>
      </c>
      <c r="BG19" s="110" t="s">
        <v>120</v>
      </c>
      <c r="BH19" s="110" t="s">
        <v>121</v>
      </c>
      <c r="BI19" s="110" t="s">
        <v>122</v>
      </c>
      <c r="BJ19" s="111" t="s">
        <v>123</v>
      </c>
      <c r="BK19" s="110" t="s">
        <v>124</v>
      </c>
      <c r="BL19" s="110" t="s">
        <v>125</v>
      </c>
      <c r="BM19" s="110" t="s">
        <v>126</v>
      </c>
      <c r="BN19" s="110" t="s">
        <v>127</v>
      </c>
      <c r="BO19" s="110" t="s">
        <v>128</v>
      </c>
      <c r="BP19" s="110" t="s">
        <v>129</v>
      </c>
      <c r="BQ19" s="110" t="s">
        <v>130</v>
      </c>
      <c r="BR19" s="110" t="s">
        <v>131</v>
      </c>
      <c r="BS19" s="110" t="s">
        <v>132</v>
      </c>
      <c r="BT19" s="110" t="s">
        <v>133</v>
      </c>
      <c r="BU19" s="110" t="s">
        <v>134</v>
      </c>
      <c r="BV19" s="110" t="s">
        <v>135</v>
      </c>
      <c r="BW19" s="110">
        <v>7</v>
      </c>
      <c r="BX19" s="110">
        <v>8</v>
      </c>
      <c r="BY19" s="110">
        <v>9</v>
      </c>
      <c r="BZ19" s="110">
        <v>10</v>
      </c>
      <c r="CA19" s="110">
        <v>11</v>
      </c>
      <c r="CB19" s="105"/>
    </row>
    <row r="20" spans="1:86" ht="30" customHeight="1" x14ac:dyDescent="0.2">
      <c r="A20" s="411">
        <v>0</v>
      </c>
      <c r="B20" s="411" t="s">
        <v>10</v>
      </c>
      <c r="C20" s="411"/>
      <c r="D20" s="409">
        <f>SUM(D21:D22)</f>
        <v>152.15747584600001</v>
      </c>
      <c r="E20" s="410">
        <f>SUM(E21:E22)</f>
        <v>0</v>
      </c>
      <c r="F20" s="409">
        <f>SUM(F21:F22)</f>
        <v>21.974888195999998</v>
      </c>
      <c r="G20" s="410">
        <f t="shared" ref="G20:AG20" si="0">SUM(G21:G22)</f>
        <v>0</v>
      </c>
      <c r="H20" s="410">
        <f t="shared" si="0"/>
        <v>0</v>
      </c>
      <c r="I20" s="410">
        <f t="shared" si="0"/>
        <v>0</v>
      </c>
      <c r="J20" s="410">
        <f t="shared" si="0"/>
        <v>0</v>
      </c>
      <c r="K20" s="424">
        <f t="shared" si="0"/>
        <v>1</v>
      </c>
      <c r="L20" s="424">
        <f t="shared" si="0"/>
        <v>0</v>
      </c>
      <c r="M20" s="424">
        <f t="shared" si="0"/>
        <v>0</v>
      </c>
      <c r="N20" s="410">
        <f t="shared" si="0"/>
        <v>0</v>
      </c>
      <c r="O20" s="410">
        <f t="shared" si="0"/>
        <v>0</v>
      </c>
      <c r="P20" s="410">
        <f t="shared" si="0"/>
        <v>0</v>
      </c>
      <c r="Q20" s="410">
        <f t="shared" si="0"/>
        <v>0</v>
      </c>
      <c r="R20" s="424">
        <f t="shared" si="0"/>
        <v>0</v>
      </c>
      <c r="S20" s="424">
        <f t="shared" si="0"/>
        <v>0</v>
      </c>
      <c r="T20" s="424">
        <f t="shared" si="0"/>
        <v>0</v>
      </c>
      <c r="U20" s="410">
        <f t="shared" si="0"/>
        <v>0</v>
      </c>
      <c r="V20" s="410">
        <f t="shared" si="0"/>
        <v>0</v>
      </c>
      <c r="W20" s="410">
        <f t="shared" si="0"/>
        <v>0</v>
      </c>
      <c r="X20" s="410">
        <f t="shared" si="0"/>
        <v>0</v>
      </c>
      <c r="Y20" s="424">
        <f t="shared" si="0"/>
        <v>0</v>
      </c>
      <c r="Z20" s="424">
        <f t="shared" si="0"/>
        <v>0</v>
      </c>
      <c r="AA20" s="424">
        <f t="shared" si="0"/>
        <v>0</v>
      </c>
      <c r="AB20" s="410">
        <f t="shared" si="0"/>
        <v>0</v>
      </c>
      <c r="AC20" s="410">
        <f t="shared" si="0"/>
        <v>0</v>
      </c>
      <c r="AD20" s="410">
        <f t="shared" si="0"/>
        <v>0</v>
      </c>
      <c r="AE20" s="410">
        <f t="shared" si="0"/>
        <v>0</v>
      </c>
      <c r="AF20" s="424">
        <f t="shared" si="0"/>
        <v>0</v>
      </c>
      <c r="AG20" s="424">
        <f t="shared" si="0"/>
        <v>0</v>
      </c>
      <c r="AH20" s="410">
        <f>SUM(AH21:AH22)</f>
        <v>21.974888195999998</v>
      </c>
      <c r="AI20" s="410">
        <f t="shared" ref="AI20:AM20" si="1">SUM(AI21:AI22)</f>
        <v>0</v>
      </c>
      <c r="AJ20" s="410">
        <f t="shared" si="1"/>
        <v>0</v>
      </c>
      <c r="AK20" s="410">
        <f t="shared" si="1"/>
        <v>0</v>
      </c>
      <c r="AL20" s="410">
        <f t="shared" si="1"/>
        <v>0</v>
      </c>
      <c r="AM20" s="424">
        <f t="shared" si="1"/>
        <v>1</v>
      </c>
      <c r="AN20" s="424">
        <f>SUM(AN21:AN22)</f>
        <v>0</v>
      </c>
      <c r="AO20" s="424">
        <f>SUM(AO21:AO22)</f>
        <v>0</v>
      </c>
      <c r="AP20" s="410">
        <v>0</v>
      </c>
      <c r="AQ20" s="410">
        <v>0</v>
      </c>
      <c r="AR20" s="410">
        <v>0</v>
      </c>
      <c r="AS20" s="410">
        <v>0</v>
      </c>
      <c r="AT20" s="424">
        <v>0</v>
      </c>
      <c r="AU20" s="424">
        <f>SUM(AU21:AU22)</f>
        <v>0</v>
      </c>
      <c r="AV20" s="424">
        <f>SUM(AV21:AV22)</f>
        <v>0</v>
      </c>
      <c r="AW20" s="410">
        <v>0</v>
      </c>
      <c r="AX20" s="410">
        <v>0</v>
      </c>
      <c r="AY20" s="410">
        <v>0</v>
      </c>
      <c r="AZ20" s="410">
        <v>0</v>
      </c>
      <c r="BA20" s="424">
        <v>0</v>
      </c>
      <c r="BB20" s="424">
        <v>0</v>
      </c>
      <c r="BC20" s="424">
        <v>0</v>
      </c>
      <c r="BD20" s="410">
        <v>0</v>
      </c>
      <c r="BE20" s="410">
        <v>0</v>
      </c>
      <c r="BF20" s="410">
        <v>0</v>
      </c>
      <c r="BG20" s="410">
        <v>0</v>
      </c>
      <c r="BH20" s="424">
        <v>0</v>
      </c>
      <c r="BI20" s="424">
        <v>0</v>
      </c>
      <c r="BJ20" s="424">
        <v>0</v>
      </c>
      <c r="BK20" s="410">
        <v>0</v>
      </c>
      <c r="BL20" s="410">
        <v>0</v>
      </c>
      <c r="BM20" s="410">
        <v>0</v>
      </c>
      <c r="BN20" s="410">
        <v>0</v>
      </c>
      <c r="BO20" s="424">
        <v>0</v>
      </c>
      <c r="BP20" s="424">
        <v>0</v>
      </c>
      <c r="BQ20" s="424">
        <f>BQ21+BQ22</f>
        <v>0</v>
      </c>
      <c r="BR20" s="410">
        <v>0</v>
      </c>
      <c r="BS20" s="410">
        <v>0</v>
      </c>
      <c r="BT20" s="410">
        <v>0</v>
      </c>
      <c r="BU20" s="410">
        <v>0</v>
      </c>
      <c r="BV20" s="424">
        <v>0</v>
      </c>
      <c r="BW20" s="424">
        <v>0</v>
      </c>
      <c r="BX20" s="424">
        <v>0</v>
      </c>
      <c r="BY20" s="404">
        <f>F20-AO20</f>
        <v>21.974888195999998</v>
      </c>
      <c r="BZ20" s="404" t="e">
        <f>IF(F20=0,0,(BY20/AO20)*100)</f>
        <v>#DIV/0!</v>
      </c>
      <c r="CA20" s="404"/>
      <c r="CB20" s="34"/>
      <c r="CC20" s="34"/>
      <c r="CD20" s="34"/>
      <c r="CE20" s="34"/>
      <c r="CF20" s="34"/>
      <c r="CG20" s="34"/>
      <c r="CH20" s="34"/>
    </row>
    <row r="21" spans="1:86" ht="132" x14ac:dyDescent="0.2">
      <c r="A21" s="78">
        <v>1</v>
      </c>
      <c r="B21" s="79" t="s">
        <v>844</v>
      </c>
      <c r="C21" s="78" t="s">
        <v>166</v>
      </c>
      <c r="D21" s="22">
        <v>78.139125796000002</v>
      </c>
      <c r="E21" s="421">
        <v>0</v>
      </c>
      <c r="F21" s="22">
        <f t="shared" ref="F21:F22" si="2">M21+T21+AA21+AH21</f>
        <v>21.974888195999998</v>
      </c>
      <c r="G21" s="22" t="s">
        <v>160</v>
      </c>
      <c r="H21" s="22" t="s">
        <v>160</v>
      </c>
      <c r="I21" s="22" t="s">
        <v>160</v>
      </c>
      <c r="J21" s="22" t="s">
        <v>160</v>
      </c>
      <c r="K21" s="418">
        <f t="shared" ref="K21" si="3">R21+Y21+AF21+AM21</f>
        <v>1</v>
      </c>
      <c r="L21" s="421">
        <v>0</v>
      </c>
      <c r="M21" s="421">
        <v>0</v>
      </c>
      <c r="N21" s="22" t="s">
        <v>160</v>
      </c>
      <c r="O21" s="22" t="s">
        <v>160</v>
      </c>
      <c r="P21" s="22" t="s">
        <v>160</v>
      </c>
      <c r="Q21" s="22" t="s">
        <v>160</v>
      </c>
      <c r="R21" s="421">
        <v>0</v>
      </c>
      <c r="S21" s="421">
        <v>0</v>
      </c>
      <c r="T21" s="421">
        <v>0</v>
      </c>
      <c r="U21" s="22" t="s">
        <v>160</v>
      </c>
      <c r="V21" s="22" t="s">
        <v>160</v>
      </c>
      <c r="W21" s="22" t="s">
        <v>160</v>
      </c>
      <c r="X21" s="22" t="s">
        <v>160</v>
      </c>
      <c r="Y21" s="421">
        <v>0</v>
      </c>
      <c r="Z21" s="421">
        <v>0</v>
      </c>
      <c r="AA21" s="421">
        <v>0</v>
      </c>
      <c r="AB21" s="22" t="s">
        <v>160</v>
      </c>
      <c r="AC21" s="22" t="s">
        <v>160</v>
      </c>
      <c r="AD21" s="22" t="s">
        <v>160</v>
      </c>
      <c r="AE21" s="22" t="s">
        <v>160</v>
      </c>
      <c r="AF21" s="421">
        <v>0</v>
      </c>
      <c r="AG21" s="421">
        <v>0</v>
      </c>
      <c r="AH21" s="106">
        <f>'12'!H19</f>
        <v>21.974888195999998</v>
      </c>
      <c r="AI21" s="22" t="s">
        <v>160</v>
      </c>
      <c r="AJ21" s="22" t="s">
        <v>160</v>
      </c>
      <c r="AK21" s="22" t="s">
        <v>160</v>
      </c>
      <c r="AL21" s="22" t="s">
        <v>160</v>
      </c>
      <c r="AM21" s="418">
        <v>1</v>
      </c>
      <c r="AN21" s="421">
        <f>AU21+BB21+BI21+BP21</f>
        <v>0</v>
      </c>
      <c r="AO21" s="421">
        <f>AV21+BC21+BJ21+BQ21</f>
        <v>0</v>
      </c>
      <c r="AP21" s="22" t="s">
        <v>160</v>
      </c>
      <c r="AQ21" s="22" t="s">
        <v>160</v>
      </c>
      <c r="AR21" s="22" t="s">
        <v>160</v>
      </c>
      <c r="AS21" s="22" t="s">
        <v>160</v>
      </c>
      <c r="AT21" s="421">
        <f t="shared" ref="AT21" si="4">BA21+BH21+BO21+BV21</f>
        <v>0</v>
      </c>
      <c r="AU21" s="421">
        <v>0</v>
      </c>
      <c r="AV21" s="421">
        <v>0</v>
      </c>
      <c r="AW21" s="22" t="s">
        <v>160</v>
      </c>
      <c r="AX21" s="22" t="s">
        <v>160</v>
      </c>
      <c r="AY21" s="22" t="s">
        <v>160</v>
      </c>
      <c r="AZ21" s="22" t="s">
        <v>160</v>
      </c>
      <c r="BA21" s="421">
        <f t="shared" ref="BA21" si="5">BH21+BO21+BV21+CC21</f>
        <v>0</v>
      </c>
      <c r="BB21" s="421">
        <v>0</v>
      </c>
      <c r="BC21" s="421">
        <v>0</v>
      </c>
      <c r="BD21" s="22" t="s">
        <v>160</v>
      </c>
      <c r="BE21" s="22" t="s">
        <v>160</v>
      </c>
      <c r="BF21" s="22" t="s">
        <v>160</v>
      </c>
      <c r="BG21" s="22" t="s">
        <v>160</v>
      </c>
      <c r="BH21" s="421">
        <f t="shared" ref="BH21" si="6">BO21+BV21+CC21+CJ21</f>
        <v>0</v>
      </c>
      <c r="BI21" s="421">
        <v>0</v>
      </c>
      <c r="BJ21" s="421">
        <v>0</v>
      </c>
      <c r="BK21" s="22" t="s">
        <v>160</v>
      </c>
      <c r="BL21" s="22" t="s">
        <v>160</v>
      </c>
      <c r="BM21" s="22" t="s">
        <v>160</v>
      </c>
      <c r="BN21" s="22" t="s">
        <v>160</v>
      </c>
      <c r="BO21" s="421">
        <f t="shared" ref="BO21" si="7">BV21+CC21+CJ21+CQ21</f>
        <v>0</v>
      </c>
      <c r="BP21" s="421">
        <v>0</v>
      </c>
      <c r="BQ21" s="421">
        <v>0</v>
      </c>
      <c r="BR21" s="22" t="s">
        <v>160</v>
      </c>
      <c r="BS21" s="22" t="s">
        <v>160</v>
      </c>
      <c r="BT21" s="22" t="s">
        <v>160</v>
      </c>
      <c r="BU21" s="22" t="s">
        <v>160</v>
      </c>
      <c r="BV21" s="421">
        <f t="shared" ref="BV21" si="8">CC21+CJ21+CQ21+CX21</f>
        <v>0</v>
      </c>
      <c r="BW21" s="419">
        <f>AN21-E21</f>
        <v>0</v>
      </c>
      <c r="BX21" s="419">
        <v>0</v>
      </c>
      <c r="BY21" s="21">
        <f>F21-AO21</f>
        <v>21.974888195999998</v>
      </c>
      <c r="BZ21" s="21">
        <f>IF(F21=0,0,(BY21/F21)*100)</f>
        <v>100</v>
      </c>
      <c r="CA21" s="22"/>
      <c r="CB21" s="34"/>
      <c r="CC21" s="34"/>
      <c r="CD21" s="34"/>
      <c r="CE21" s="34"/>
      <c r="CF21" s="34"/>
      <c r="CG21" s="34"/>
    </row>
    <row r="22" spans="1:86" ht="84" x14ac:dyDescent="0.2">
      <c r="A22" s="78">
        <v>2</v>
      </c>
      <c r="B22" s="79" t="s">
        <v>845</v>
      </c>
      <c r="C22" s="78" t="s">
        <v>846</v>
      </c>
      <c r="D22" s="22">
        <v>74.018350050000009</v>
      </c>
      <c r="E22" s="421">
        <v>0</v>
      </c>
      <c r="F22" s="418">
        <f t="shared" si="2"/>
        <v>0</v>
      </c>
      <c r="G22" s="22" t="s">
        <v>160</v>
      </c>
      <c r="H22" s="22" t="s">
        <v>160</v>
      </c>
      <c r="I22" s="22" t="s">
        <v>160</v>
      </c>
      <c r="J22" s="22" t="s">
        <v>160</v>
      </c>
      <c r="K22" s="22" t="s">
        <v>160</v>
      </c>
      <c r="L22" s="421">
        <v>0</v>
      </c>
      <c r="M22" s="421">
        <v>0</v>
      </c>
      <c r="N22" s="22" t="s">
        <v>160</v>
      </c>
      <c r="O22" s="22" t="s">
        <v>160</v>
      </c>
      <c r="P22" s="22" t="s">
        <v>160</v>
      </c>
      <c r="Q22" s="22" t="s">
        <v>160</v>
      </c>
      <c r="R22" s="22" t="s">
        <v>160</v>
      </c>
      <c r="S22" s="421">
        <v>0</v>
      </c>
      <c r="T22" s="421">
        <v>0</v>
      </c>
      <c r="U22" s="22" t="s">
        <v>160</v>
      </c>
      <c r="V22" s="22" t="s">
        <v>160</v>
      </c>
      <c r="W22" s="22" t="s">
        <v>160</v>
      </c>
      <c r="X22" s="22" t="s">
        <v>160</v>
      </c>
      <c r="Y22" s="22" t="s">
        <v>160</v>
      </c>
      <c r="Z22" s="421">
        <v>0</v>
      </c>
      <c r="AA22" s="421">
        <v>0</v>
      </c>
      <c r="AB22" s="22" t="s">
        <v>160</v>
      </c>
      <c r="AC22" s="22" t="s">
        <v>160</v>
      </c>
      <c r="AD22" s="22" t="s">
        <v>160</v>
      </c>
      <c r="AE22" s="22" t="s">
        <v>160</v>
      </c>
      <c r="AF22" s="22" t="s">
        <v>160</v>
      </c>
      <c r="AG22" s="421">
        <v>0</v>
      </c>
      <c r="AH22" s="421">
        <v>0</v>
      </c>
      <c r="AI22" s="22" t="s">
        <v>160</v>
      </c>
      <c r="AJ22" s="22" t="s">
        <v>160</v>
      </c>
      <c r="AK22" s="22" t="s">
        <v>160</v>
      </c>
      <c r="AL22" s="22" t="s">
        <v>160</v>
      </c>
      <c r="AM22" s="22" t="s">
        <v>160</v>
      </c>
      <c r="AN22" s="421">
        <f t="shared" ref="AN22:AO22" si="9">AU22+BB22+BI22+BP22</f>
        <v>0</v>
      </c>
      <c r="AO22" s="421">
        <f t="shared" si="9"/>
        <v>0</v>
      </c>
      <c r="AP22" s="22" t="s">
        <v>160</v>
      </c>
      <c r="AQ22" s="22" t="s">
        <v>160</v>
      </c>
      <c r="AR22" s="22" t="s">
        <v>160</v>
      </c>
      <c r="AS22" s="22" t="s">
        <v>160</v>
      </c>
      <c r="AT22" s="22" t="s">
        <v>160</v>
      </c>
      <c r="AU22" s="421">
        <v>0</v>
      </c>
      <c r="AV22" s="421">
        <v>0</v>
      </c>
      <c r="AW22" s="22" t="s">
        <v>160</v>
      </c>
      <c r="AX22" s="22" t="s">
        <v>160</v>
      </c>
      <c r="AY22" s="22" t="s">
        <v>160</v>
      </c>
      <c r="AZ22" s="22" t="s">
        <v>160</v>
      </c>
      <c r="BA22" s="22" t="s">
        <v>160</v>
      </c>
      <c r="BB22" s="421">
        <v>0</v>
      </c>
      <c r="BC22" s="421">
        <v>0</v>
      </c>
      <c r="BD22" s="22" t="s">
        <v>160</v>
      </c>
      <c r="BE22" s="22" t="s">
        <v>160</v>
      </c>
      <c r="BF22" s="22" t="s">
        <v>160</v>
      </c>
      <c r="BG22" s="22" t="s">
        <v>160</v>
      </c>
      <c r="BH22" s="22" t="s">
        <v>160</v>
      </c>
      <c r="BI22" s="421">
        <v>0</v>
      </c>
      <c r="BJ22" s="421">
        <v>0</v>
      </c>
      <c r="BK22" s="22" t="s">
        <v>160</v>
      </c>
      <c r="BL22" s="22" t="s">
        <v>160</v>
      </c>
      <c r="BM22" s="22" t="s">
        <v>160</v>
      </c>
      <c r="BN22" s="22" t="s">
        <v>160</v>
      </c>
      <c r="BO22" s="22" t="s">
        <v>160</v>
      </c>
      <c r="BP22" s="421">
        <v>0</v>
      </c>
      <c r="BQ22" s="421">
        <v>0</v>
      </c>
      <c r="BR22" s="22" t="s">
        <v>160</v>
      </c>
      <c r="BS22" s="22" t="s">
        <v>160</v>
      </c>
      <c r="BT22" s="22" t="s">
        <v>160</v>
      </c>
      <c r="BU22" s="22" t="s">
        <v>160</v>
      </c>
      <c r="BV22" s="22" t="s">
        <v>160</v>
      </c>
      <c r="BW22" s="419">
        <f>AN22-E22</f>
        <v>0</v>
      </c>
      <c r="BX22" s="419">
        <v>0</v>
      </c>
      <c r="BY22" s="420">
        <f>F22-AO22</f>
        <v>0</v>
      </c>
      <c r="BZ22" s="420">
        <f>IF(F22=0,0,(BY22/F22)*100)</f>
        <v>0</v>
      </c>
      <c r="CA22" s="22"/>
      <c r="CB22" s="34"/>
    </row>
  </sheetData>
  <autoFilter ref="A19:CH22"/>
  <mergeCells count="34">
    <mergeCell ref="BC17:BH17"/>
    <mergeCell ref="BJ17:BO17"/>
    <mergeCell ref="S16:Y16"/>
    <mergeCell ref="Z16:AF16"/>
    <mergeCell ref="F17:K17"/>
    <mergeCell ref="BY2:CA2"/>
    <mergeCell ref="Q11:AB11"/>
    <mergeCell ref="AN14:BV14"/>
    <mergeCell ref="BW14:BZ16"/>
    <mergeCell ref="CA14:CA18"/>
    <mergeCell ref="AN15:BV15"/>
    <mergeCell ref="AN16:AT16"/>
    <mergeCell ref="AU16:BA16"/>
    <mergeCell ref="BB16:BH16"/>
    <mergeCell ref="BI16:BO16"/>
    <mergeCell ref="BP16:BV16"/>
    <mergeCell ref="BY17:BZ17"/>
    <mergeCell ref="BW17:BX17"/>
    <mergeCell ref="AO17:AT17"/>
    <mergeCell ref="AV17:BA17"/>
    <mergeCell ref="BQ17:BV17"/>
    <mergeCell ref="A14:A18"/>
    <mergeCell ref="B14:B18"/>
    <mergeCell ref="C14:C18"/>
    <mergeCell ref="D14:D18"/>
    <mergeCell ref="E14:AM14"/>
    <mergeCell ref="M17:R17"/>
    <mergeCell ref="T17:Y17"/>
    <mergeCell ref="AA17:AF17"/>
    <mergeCell ref="AH17:AM17"/>
    <mergeCell ref="E15:AM15"/>
    <mergeCell ref="E16:K16"/>
    <mergeCell ref="L16:R16"/>
    <mergeCell ref="AG16:AM16"/>
  </mergeCells>
  <pageMargins left="0.39370078740157483" right="0.39370078740157483" top="0.78740157480314965" bottom="0.39370078740157483" header="0.19685039370078741" footer="0.19685039370078741"/>
  <pageSetup paperSize="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2" manualBreakCount="2">
    <brk id="22" max="350" man="1"/>
    <brk id="39" max="35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2"/>
  <sheetViews>
    <sheetView zoomScale="85" zoomScaleNormal="85" workbookViewId="0">
      <pane xSplit="3" ySplit="18" topLeftCell="D19" activePane="bottomRight" state="frozen"/>
      <selection activeCell="X23" sqref="X23"/>
      <selection pane="topRight" activeCell="X23" sqref="X23"/>
      <selection pane="bottomLeft" activeCell="X23" sqref="X23"/>
      <selection pane="bottomRight" activeCell="F24" sqref="F24"/>
    </sheetView>
  </sheetViews>
  <sheetFormatPr defaultColWidth="9.140625" defaultRowHeight="15.75" x14ac:dyDescent="0.25"/>
  <cols>
    <col min="1" max="1" width="8.5703125" style="74" customWidth="1"/>
    <col min="2" max="2" width="29" style="74" customWidth="1"/>
    <col min="3" max="3" width="8.85546875" style="74" customWidth="1"/>
    <col min="4" max="4" width="9.28515625" style="74" customWidth="1"/>
    <col min="5" max="5" width="9.5703125" style="7" customWidth="1"/>
    <col min="6" max="9" width="10" style="7" customWidth="1"/>
    <col min="10" max="14" width="8" style="7" customWidth="1"/>
    <col min="15" max="15" width="10" style="7" customWidth="1"/>
    <col min="16" max="19" width="6.85546875" style="7" customWidth="1"/>
    <col min="20" max="20" width="10" style="7" customWidth="1"/>
    <col min="21" max="24" width="7.7109375" style="7" customWidth="1"/>
    <col min="25" max="26" width="8.7109375" style="7" customWidth="1"/>
    <col min="27" max="29" width="9.140625" style="7" customWidth="1"/>
    <col min="30" max="30" width="11.140625" style="7" customWidth="1"/>
    <col min="31" max="31" width="10.7109375" style="54" customWidth="1"/>
    <col min="32" max="32" width="11.5703125" style="7" customWidth="1"/>
    <col min="33" max="35" width="9.85546875" style="7" customWidth="1"/>
    <col min="36" max="36" width="10.140625" style="54" customWidth="1"/>
    <col min="37" max="37" width="10.42578125" style="7" customWidth="1"/>
    <col min="38" max="38" width="11.28515625" style="7" customWidth="1"/>
    <col min="39" max="39" width="8.85546875" style="7" customWidth="1"/>
    <col min="40" max="40" width="8.42578125" style="7" customWidth="1"/>
    <col min="41" max="41" width="7.42578125" style="7" customWidth="1"/>
    <col min="42" max="45" width="8.85546875" style="7" customWidth="1"/>
    <col min="46" max="46" width="12.42578125" style="7" customWidth="1"/>
    <col min="47" max="52" width="8.85546875" style="7" customWidth="1"/>
    <col min="53" max="53" width="13.7109375" style="7" customWidth="1"/>
    <col min="54" max="54" width="8.85546875" style="7" customWidth="1"/>
    <col min="55" max="55" width="11.7109375" style="7" customWidth="1"/>
    <col min="56" max="56" width="9.140625" style="7" customWidth="1"/>
    <col min="57" max="16384" width="9.140625" style="7"/>
  </cols>
  <sheetData>
    <row r="1" spans="1:55" s="5" customFormat="1" ht="11.25" x14ac:dyDescent="0.2">
      <c r="A1" s="74"/>
      <c r="B1" s="74"/>
      <c r="C1" s="74"/>
      <c r="D1" s="74"/>
      <c r="AE1" s="53"/>
      <c r="AJ1" s="53"/>
      <c r="BC1" s="6" t="s">
        <v>136</v>
      </c>
    </row>
    <row r="2" spans="1:55" s="5" customFormat="1" ht="21" customHeight="1" x14ac:dyDescent="0.2">
      <c r="A2" s="74"/>
      <c r="B2" s="74"/>
      <c r="C2" s="74"/>
      <c r="D2" s="74"/>
      <c r="AE2" s="53"/>
      <c r="AJ2" s="53"/>
      <c r="AX2" s="24"/>
      <c r="AY2" s="24"/>
      <c r="AZ2" s="24"/>
      <c r="BA2" s="511" t="s">
        <v>11</v>
      </c>
      <c r="BB2" s="511"/>
      <c r="BC2" s="511"/>
    </row>
    <row r="3" spans="1:55" s="5" customFormat="1" ht="10.5" x14ac:dyDescent="0.2">
      <c r="A3" s="520" t="s">
        <v>137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0"/>
      <c r="R3" s="520"/>
      <c r="S3" s="520"/>
      <c r="T3" s="520"/>
      <c r="U3" s="520"/>
      <c r="V3" s="520"/>
      <c r="W3" s="520"/>
      <c r="X3" s="520"/>
      <c r="Y3" s="520"/>
      <c r="Z3" s="520"/>
      <c r="AA3" s="520"/>
      <c r="AB3" s="520"/>
      <c r="AC3" s="520"/>
      <c r="AD3" s="520"/>
      <c r="AE3" s="520"/>
      <c r="AF3" s="520"/>
      <c r="AG3" s="520"/>
      <c r="AH3" s="520"/>
      <c r="AI3" s="520"/>
      <c r="AJ3" s="521"/>
      <c r="AK3" s="520"/>
      <c r="AL3" s="520"/>
      <c r="AM3" s="520"/>
      <c r="AN3" s="520"/>
      <c r="AO3" s="520"/>
      <c r="AP3" s="520"/>
      <c r="AQ3" s="520"/>
      <c r="AR3" s="520"/>
      <c r="AS3" s="520"/>
      <c r="AT3" s="520"/>
      <c r="AU3" s="520"/>
      <c r="AV3" s="520"/>
      <c r="AW3" s="520"/>
      <c r="AX3" s="520"/>
      <c r="AY3" s="520"/>
      <c r="AZ3" s="520"/>
      <c r="BA3" s="520"/>
      <c r="BB3" s="520"/>
      <c r="BC3" s="520"/>
    </row>
    <row r="4" spans="1:55" s="5" customFormat="1" ht="11.25" x14ac:dyDescent="0.2">
      <c r="A4" s="74"/>
      <c r="B4" s="74"/>
      <c r="C4" s="74"/>
      <c r="D4" s="74"/>
      <c r="M4" s="61"/>
      <c r="U4" s="6" t="s">
        <v>61</v>
      </c>
      <c r="V4" s="522" t="str">
        <f>'10'!G4</f>
        <v>III</v>
      </c>
      <c r="W4" s="522"/>
      <c r="X4" s="520" t="s">
        <v>78</v>
      </c>
      <c r="Y4" s="520"/>
      <c r="Z4" s="518" t="str">
        <f>'10'!J4</f>
        <v>2025</v>
      </c>
      <c r="AA4" s="519"/>
      <c r="AB4" s="5" t="s">
        <v>63</v>
      </c>
      <c r="AE4" s="354"/>
      <c r="AJ4" s="354"/>
    </row>
    <row r="5" spans="1:55" x14ac:dyDescent="0.25">
      <c r="AE5" s="355"/>
      <c r="AJ5" s="355"/>
      <c r="BA5" s="18" t="s">
        <v>161</v>
      </c>
    </row>
    <row r="6" spans="1:55" s="5" customFormat="1" ht="12" x14ac:dyDescent="0.2">
      <c r="A6" s="74"/>
      <c r="B6" s="74"/>
      <c r="C6" s="74"/>
      <c r="D6" s="74"/>
      <c r="V6" s="356" t="s">
        <v>12</v>
      </c>
      <c r="W6" s="523" t="s">
        <v>167</v>
      </c>
      <c r="X6" s="523"/>
      <c r="Y6" s="523"/>
      <c r="Z6" s="523"/>
      <c r="AA6" s="523"/>
      <c r="AB6" s="523"/>
      <c r="AC6" s="523"/>
      <c r="AD6" s="523"/>
      <c r="AE6" s="523"/>
      <c r="AF6" s="523"/>
      <c r="AG6" s="523"/>
      <c r="AH6" s="523"/>
      <c r="AI6" s="523"/>
      <c r="AJ6" s="524"/>
      <c r="AK6" s="523"/>
      <c r="AL6" s="71"/>
      <c r="AM6" s="71"/>
      <c r="AN6" s="71"/>
      <c r="AO6" s="71"/>
      <c r="BA6" s="18" t="s">
        <v>168</v>
      </c>
      <c r="BB6" s="11"/>
    </row>
    <row r="7" spans="1:55" s="8" customFormat="1" ht="11.25" x14ac:dyDescent="0.2">
      <c r="A7" s="74"/>
      <c r="B7" s="74"/>
      <c r="C7" s="74"/>
      <c r="D7" s="74"/>
      <c r="W7" s="516" t="s">
        <v>13</v>
      </c>
      <c r="X7" s="516"/>
      <c r="Y7" s="516"/>
      <c r="Z7" s="516"/>
      <c r="AA7" s="516"/>
      <c r="AB7" s="516"/>
      <c r="AC7" s="516"/>
      <c r="AD7" s="516"/>
      <c r="AE7" s="516"/>
      <c r="AF7" s="516"/>
      <c r="AG7" s="516"/>
      <c r="AH7" s="516"/>
      <c r="AI7" s="516"/>
      <c r="AJ7" s="517"/>
      <c r="AK7" s="516"/>
      <c r="AL7" s="70"/>
      <c r="AM7" s="70"/>
      <c r="AN7" s="70"/>
      <c r="AO7" s="70"/>
      <c r="BA7" s="18" t="s">
        <v>169</v>
      </c>
      <c r="BB7" s="74"/>
    </row>
    <row r="8" spans="1:55" x14ac:dyDescent="0.25"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AE8" s="355"/>
      <c r="AJ8" s="355"/>
      <c r="BA8" s="18" t="s">
        <v>170</v>
      </c>
    </row>
    <row r="9" spans="1:55" s="5" customFormat="1" ht="12" x14ac:dyDescent="0.2">
      <c r="A9" s="74"/>
      <c r="B9" s="31"/>
      <c r="C9" s="74"/>
      <c r="D9" s="74"/>
      <c r="E9" s="50"/>
      <c r="F9" s="59"/>
      <c r="G9" s="59"/>
      <c r="H9" s="59"/>
      <c r="I9" s="5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Y9" s="6" t="s">
        <v>14</v>
      </c>
      <c r="Z9" s="518" t="str">
        <f>'10'!J9</f>
        <v>2025</v>
      </c>
      <c r="AA9" s="519"/>
      <c r="AB9" s="5" t="s">
        <v>15</v>
      </c>
      <c r="AJ9" s="354"/>
      <c r="AO9" s="86"/>
      <c r="BA9" s="525" t="s">
        <v>162</v>
      </c>
      <c r="BB9" s="525"/>
    </row>
    <row r="10" spans="1:55" x14ac:dyDescent="0.25">
      <c r="B10" s="31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BA10" s="18" t="s">
        <v>163</v>
      </c>
    </row>
    <row r="11" spans="1:55" s="5" customFormat="1" ht="12.75" x14ac:dyDescent="0.2">
      <c r="A11" s="74"/>
      <c r="B11" s="31"/>
      <c r="C11" s="74"/>
      <c r="D11" s="74"/>
      <c r="E11" s="86"/>
      <c r="J11" s="86"/>
      <c r="X11" s="6" t="s">
        <v>16</v>
      </c>
      <c r="Y11" s="512" t="str">
        <f>'10'!H11</f>
        <v>приказом ДЖККиЭ ХМАО-Югры №46-Пр-118 от 08.10.2025</v>
      </c>
      <c r="Z11" s="513"/>
      <c r="AA11" s="513"/>
      <c r="AB11" s="513"/>
      <c r="AC11" s="513"/>
      <c r="AD11" s="513"/>
      <c r="AE11" s="513"/>
      <c r="AF11" s="513"/>
      <c r="AG11" s="513"/>
      <c r="AH11" s="513"/>
      <c r="AI11" s="513"/>
      <c r="AJ11" s="514"/>
      <c r="AK11" s="513"/>
      <c r="AL11" s="513"/>
      <c r="AM11" s="513"/>
      <c r="AN11" s="513"/>
      <c r="AO11" s="513"/>
      <c r="AP11" s="25"/>
      <c r="BA11" s="20" t="s">
        <v>164</v>
      </c>
      <c r="BB11" s="11"/>
    </row>
    <row r="12" spans="1:55" s="8" customFormat="1" ht="11.25" x14ac:dyDescent="0.2">
      <c r="A12" s="74"/>
      <c r="B12" s="74"/>
      <c r="C12" s="74"/>
      <c r="D12" s="74"/>
      <c r="Y12" s="516" t="s">
        <v>17</v>
      </c>
      <c r="Z12" s="516"/>
      <c r="AA12" s="516"/>
      <c r="AB12" s="516"/>
      <c r="AC12" s="516"/>
      <c r="AD12" s="516"/>
      <c r="AE12" s="516"/>
      <c r="AF12" s="516"/>
      <c r="AG12" s="516"/>
      <c r="AH12" s="516"/>
      <c r="AI12" s="516"/>
      <c r="AJ12" s="526"/>
      <c r="AK12" s="516"/>
      <c r="AL12" s="516"/>
      <c r="AM12" s="516"/>
      <c r="AN12" s="70"/>
      <c r="AO12" s="70"/>
      <c r="AP12" s="70"/>
    </row>
    <row r="13" spans="1:55" s="8" customFormat="1" ht="11.25" x14ac:dyDescent="0.15">
      <c r="A13" s="448" t="s">
        <v>20</v>
      </c>
      <c r="B13" s="448" t="s">
        <v>21</v>
      </c>
      <c r="C13" s="448" t="s">
        <v>18</v>
      </c>
      <c r="D13" s="469" t="s">
        <v>839</v>
      </c>
      <c r="E13" s="470"/>
      <c r="F13" s="470"/>
      <c r="G13" s="470"/>
      <c r="H13" s="470"/>
      <c r="I13" s="470"/>
      <c r="J13" s="470"/>
      <c r="K13" s="470"/>
      <c r="L13" s="470"/>
      <c r="M13" s="470"/>
      <c r="N13" s="470"/>
      <c r="O13" s="470"/>
      <c r="P13" s="470"/>
      <c r="Q13" s="470"/>
      <c r="R13" s="470"/>
      <c r="S13" s="470"/>
      <c r="T13" s="470"/>
      <c r="U13" s="470"/>
      <c r="V13" s="470"/>
      <c r="W13" s="470"/>
      <c r="X13" s="470"/>
      <c r="Y13" s="470"/>
      <c r="Z13" s="470"/>
      <c r="AA13" s="470"/>
      <c r="AB13" s="470"/>
      <c r="AC13" s="472"/>
      <c r="AD13" s="469" t="s">
        <v>840</v>
      </c>
      <c r="AE13" s="470"/>
      <c r="AF13" s="470"/>
      <c r="AG13" s="470"/>
      <c r="AH13" s="470"/>
      <c r="AI13" s="470"/>
      <c r="AJ13" s="471"/>
      <c r="AK13" s="470"/>
      <c r="AL13" s="470"/>
      <c r="AM13" s="470"/>
      <c r="AN13" s="470"/>
      <c r="AO13" s="470"/>
      <c r="AP13" s="470"/>
      <c r="AQ13" s="470"/>
      <c r="AR13" s="470"/>
      <c r="AS13" s="470"/>
      <c r="AT13" s="470"/>
      <c r="AU13" s="470"/>
      <c r="AV13" s="470"/>
      <c r="AW13" s="470"/>
      <c r="AX13" s="470"/>
      <c r="AY13" s="470"/>
      <c r="AZ13" s="470"/>
      <c r="BA13" s="470"/>
      <c r="BB13" s="470"/>
      <c r="BC13" s="472"/>
    </row>
    <row r="14" spans="1:55" s="8" customFormat="1" ht="27.75" customHeight="1" x14ac:dyDescent="0.15">
      <c r="A14" s="449"/>
      <c r="B14" s="449"/>
      <c r="C14" s="449"/>
      <c r="D14" s="68" t="s">
        <v>0</v>
      </c>
      <c r="E14" s="461" t="s">
        <v>5</v>
      </c>
      <c r="F14" s="462"/>
      <c r="G14" s="462"/>
      <c r="H14" s="462"/>
      <c r="I14" s="462"/>
      <c r="J14" s="462"/>
      <c r="K14" s="462"/>
      <c r="L14" s="462"/>
      <c r="M14" s="462"/>
      <c r="N14" s="462"/>
      <c r="O14" s="462"/>
      <c r="P14" s="462"/>
      <c r="Q14" s="462"/>
      <c r="R14" s="462"/>
      <c r="S14" s="462"/>
      <c r="T14" s="462"/>
      <c r="U14" s="462"/>
      <c r="V14" s="462"/>
      <c r="W14" s="462"/>
      <c r="X14" s="462"/>
      <c r="Y14" s="462"/>
      <c r="Z14" s="462"/>
      <c r="AA14" s="462"/>
      <c r="AB14" s="462"/>
      <c r="AC14" s="463"/>
      <c r="AD14" s="69" t="s">
        <v>0</v>
      </c>
      <c r="AE14" s="469" t="s">
        <v>5</v>
      </c>
      <c r="AF14" s="470"/>
      <c r="AG14" s="470"/>
      <c r="AH14" s="470"/>
      <c r="AI14" s="470"/>
      <c r="AJ14" s="471"/>
      <c r="AK14" s="470"/>
      <c r="AL14" s="470"/>
      <c r="AM14" s="470"/>
      <c r="AN14" s="470"/>
      <c r="AO14" s="470"/>
      <c r="AP14" s="470"/>
      <c r="AQ14" s="470"/>
      <c r="AR14" s="470"/>
      <c r="AS14" s="470"/>
      <c r="AT14" s="470"/>
      <c r="AU14" s="470"/>
      <c r="AV14" s="470"/>
      <c r="AW14" s="470"/>
      <c r="AX14" s="470"/>
      <c r="AY14" s="470"/>
      <c r="AZ14" s="470"/>
      <c r="BA14" s="470"/>
      <c r="BB14" s="470"/>
      <c r="BC14" s="472"/>
    </row>
    <row r="15" spans="1:55" s="8" customFormat="1" ht="15" customHeight="1" x14ac:dyDescent="0.15">
      <c r="A15" s="449"/>
      <c r="B15" s="449"/>
      <c r="C15" s="449"/>
      <c r="D15" s="448" t="s">
        <v>67</v>
      </c>
      <c r="E15" s="469" t="s">
        <v>67</v>
      </c>
      <c r="F15" s="470"/>
      <c r="G15" s="470"/>
      <c r="H15" s="470"/>
      <c r="I15" s="472"/>
      <c r="J15" s="469" t="s">
        <v>68</v>
      </c>
      <c r="K15" s="470"/>
      <c r="L15" s="470"/>
      <c r="M15" s="470"/>
      <c r="N15" s="472"/>
      <c r="O15" s="469" t="s">
        <v>69</v>
      </c>
      <c r="P15" s="470"/>
      <c r="Q15" s="470"/>
      <c r="R15" s="470"/>
      <c r="S15" s="472"/>
      <c r="T15" s="469" t="s">
        <v>70</v>
      </c>
      <c r="U15" s="470"/>
      <c r="V15" s="470"/>
      <c r="W15" s="470"/>
      <c r="X15" s="472"/>
      <c r="Y15" s="469" t="s">
        <v>71</v>
      </c>
      <c r="Z15" s="470"/>
      <c r="AA15" s="470"/>
      <c r="AB15" s="470"/>
      <c r="AC15" s="472"/>
      <c r="AD15" s="448" t="s">
        <v>67</v>
      </c>
      <c r="AE15" s="469" t="s">
        <v>67</v>
      </c>
      <c r="AF15" s="470"/>
      <c r="AG15" s="470"/>
      <c r="AH15" s="470"/>
      <c r="AI15" s="472"/>
      <c r="AJ15" s="515" t="s">
        <v>68</v>
      </c>
      <c r="AK15" s="470"/>
      <c r="AL15" s="470"/>
      <c r="AM15" s="470"/>
      <c r="AN15" s="472"/>
      <c r="AO15" s="469" t="s">
        <v>69</v>
      </c>
      <c r="AP15" s="470"/>
      <c r="AQ15" s="470"/>
      <c r="AR15" s="470"/>
      <c r="AS15" s="472"/>
      <c r="AT15" s="469" t="s">
        <v>70</v>
      </c>
      <c r="AU15" s="470"/>
      <c r="AV15" s="470"/>
      <c r="AW15" s="470"/>
      <c r="AX15" s="472"/>
      <c r="AY15" s="469" t="s">
        <v>71</v>
      </c>
      <c r="AZ15" s="470"/>
      <c r="BA15" s="470"/>
      <c r="BB15" s="470"/>
      <c r="BC15" s="472"/>
    </row>
    <row r="16" spans="1:55" s="8" customFormat="1" ht="108" customHeight="1" x14ac:dyDescent="0.15">
      <c r="A16" s="449"/>
      <c r="B16" s="449"/>
      <c r="C16" s="449"/>
      <c r="D16" s="450"/>
      <c r="E16" s="46" t="s">
        <v>138</v>
      </c>
      <c r="F16" s="46" t="s">
        <v>139</v>
      </c>
      <c r="G16" s="46" t="s">
        <v>140</v>
      </c>
      <c r="H16" s="46" t="s">
        <v>141</v>
      </c>
      <c r="I16" s="46" t="s">
        <v>142</v>
      </c>
      <c r="J16" s="46" t="s">
        <v>138</v>
      </c>
      <c r="K16" s="46" t="s">
        <v>139</v>
      </c>
      <c r="L16" s="46" t="s">
        <v>140</v>
      </c>
      <c r="M16" s="46" t="s">
        <v>141</v>
      </c>
      <c r="N16" s="46" t="s">
        <v>142</v>
      </c>
      <c r="O16" s="46" t="s">
        <v>138</v>
      </c>
      <c r="P16" s="46" t="s">
        <v>139</v>
      </c>
      <c r="Q16" s="46" t="s">
        <v>140</v>
      </c>
      <c r="R16" s="46" t="s">
        <v>141</v>
      </c>
      <c r="S16" s="46" t="s">
        <v>142</v>
      </c>
      <c r="T16" s="46" t="s">
        <v>138</v>
      </c>
      <c r="U16" s="46" t="s">
        <v>139</v>
      </c>
      <c r="V16" s="46" t="s">
        <v>140</v>
      </c>
      <c r="W16" s="46" t="s">
        <v>141</v>
      </c>
      <c r="X16" s="46" t="s">
        <v>142</v>
      </c>
      <c r="Y16" s="46" t="s">
        <v>138</v>
      </c>
      <c r="Z16" s="46" t="s">
        <v>139</v>
      </c>
      <c r="AA16" s="46" t="s">
        <v>140</v>
      </c>
      <c r="AB16" s="46" t="s">
        <v>141</v>
      </c>
      <c r="AC16" s="46" t="s">
        <v>142</v>
      </c>
      <c r="AD16" s="450"/>
      <c r="AE16" s="82" t="s">
        <v>138</v>
      </c>
      <c r="AF16" s="46" t="s">
        <v>139</v>
      </c>
      <c r="AG16" s="46" t="s">
        <v>140</v>
      </c>
      <c r="AH16" s="46" t="s">
        <v>141</v>
      </c>
      <c r="AI16" s="46" t="s">
        <v>142</v>
      </c>
      <c r="AJ16" s="82" t="s">
        <v>138</v>
      </c>
      <c r="AK16" s="46" t="s">
        <v>139</v>
      </c>
      <c r="AL16" s="46" t="s">
        <v>140</v>
      </c>
      <c r="AM16" s="46" t="s">
        <v>141</v>
      </c>
      <c r="AN16" s="46" t="s">
        <v>142</v>
      </c>
      <c r="AO16" s="46" t="s">
        <v>138</v>
      </c>
      <c r="AP16" s="46" t="s">
        <v>139</v>
      </c>
      <c r="AQ16" s="46" t="s">
        <v>140</v>
      </c>
      <c r="AR16" s="46" t="s">
        <v>141</v>
      </c>
      <c r="AS16" s="46" t="s">
        <v>142</v>
      </c>
      <c r="AT16" s="46" t="s">
        <v>138</v>
      </c>
      <c r="AU16" s="46" t="s">
        <v>139</v>
      </c>
      <c r="AV16" s="46" t="s">
        <v>140</v>
      </c>
      <c r="AW16" s="46" t="s">
        <v>141</v>
      </c>
      <c r="AX16" s="46" t="s">
        <v>142</v>
      </c>
      <c r="AY16" s="46" t="s">
        <v>138</v>
      </c>
      <c r="AZ16" s="46" t="s">
        <v>139</v>
      </c>
      <c r="BA16" s="46" t="s">
        <v>140</v>
      </c>
      <c r="BB16" s="46" t="s">
        <v>141</v>
      </c>
      <c r="BC16" s="46" t="s">
        <v>142</v>
      </c>
    </row>
    <row r="17" spans="1:55" s="8" customFormat="1" ht="11.25" customHeight="1" x14ac:dyDescent="0.15">
      <c r="A17" s="45">
        <v>1</v>
      </c>
      <c r="B17" s="45">
        <v>2</v>
      </c>
      <c r="C17" s="45">
        <v>3</v>
      </c>
      <c r="D17" s="45">
        <v>4</v>
      </c>
      <c r="E17" s="9" t="s">
        <v>31</v>
      </c>
      <c r="F17" s="9" t="s">
        <v>32</v>
      </c>
      <c r="G17" s="9" t="s">
        <v>33</v>
      </c>
      <c r="H17" s="9" t="s">
        <v>34</v>
      </c>
      <c r="I17" s="9" t="s">
        <v>46</v>
      </c>
      <c r="J17" s="9" t="s">
        <v>43</v>
      </c>
      <c r="K17" s="9" t="s">
        <v>44</v>
      </c>
      <c r="L17" s="9" t="s">
        <v>45</v>
      </c>
      <c r="M17" s="9" t="s">
        <v>86</v>
      </c>
      <c r="N17" s="9" t="s">
        <v>87</v>
      </c>
      <c r="O17" s="9" t="s">
        <v>90</v>
      </c>
      <c r="P17" s="9" t="s">
        <v>91</v>
      </c>
      <c r="Q17" s="9" t="s">
        <v>92</v>
      </c>
      <c r="R17" s="9" t="s">
        <v>93</v>
      </c>
      <c r="S17" s="9" t="s">
        <v>94</v>
      </c>
      <c r="T17" s="9" t="s">
        <v>97</v>
      </c>
      <c r="U17" s="9" t="s">
        <v>98</v>
      </c>
      <c r="V17" s="9" t="s">
        <v>99</v>
      </c>
      <c r="W17" s="9" t="s">
        <v>100</v>
      </c>
      <c r="X17" s="9" t="s">
        <v>101</v>
      </c>
      <c r="Y17" s="9" t="s">
        <v>104</v>
      </c>
      <c r="Z17" s="9" t="s">
        <v>105</v>
      </c>
      <c r="AA17" s="9" t="s">
        <v>106</v>
      </c>
      <c r="AB17" s="9" t="s">
        <v>107</v>
      </c>
      <c r="AC17" s="9" t="s">
        <v>108</v>
      </c>
      <c r="AD17" s="9">
        <v>6</v>
      </c>
      <c r="AE17" s="83" t="s">
        <v>39</v>
      </c>
      <c r="AF17" s="9" t="s">
        <v>40</v>
      </c>
      <c r="AG17" s="9" t="s">
        <v>41</v>
      </c>
      <c r="AH17" s="9" t="s">
        <v>42</v>
      </c>
      <c r="AI17" s="9" t="s">
        <v>58</v>
      </c>
      <c r="AJ17" s="83" t="s">
        <v>55</v>
      </c>
      <c r="AK17" s="9" t="s">
        <v>56</v>
      </c>
      <c r="AL17" s="9" t="s">
        <v>57</v>
      </c>
      <c r="AM17" s="9" t="s">
        <v>143</v>
      </c>
      <c r="AN17" s="9" t="s">
        <v>144</v>
      </c>
      <c r="AO17" s="9" t="s">
        <v>145</v>
      </c>
      <c r="AP17" s="9" t="s">
        <v>146</v>
      </c>
      <c r="AQ17" s="9" t="s">
        <v>147</v>
      </c>
      <c r="AR17" s="9" t="s">
        <v>148</v>
      </c>
      <c r="AS17" s="9" t="s">
        <v>149</v>
      </c>
      <c r="AT17" s="9" t="s">
        <v>150</v>
      </c>
      <c r="AU17" s="9" t="s">
        <v>151</v>
      </c>
      <c r="AV17" s="9" t="s">
        <v>152</v>
      </c>
      <c r="AW17" s="9" t="s">
        <v>153</v>
      </c>
      <c r="AX17" s="9" t="s">
        <v>154</v>
      </c>
      <c r="AY17" s="9" t="s">
        <v>155</v>
      </c>
      <c r="AZ17" s="9" t="s">
        <v>156</v>
      </c>
      <c r="BA17" s="9" t="s">
        <v>157</v>
      </c>
      <c r="BB17" s="9" t="s">
        <v>158</v>
      </c>
      <c r="BC17" s="9" t="s">
        <v>159</v>
      </c>
    </row>
    <row r="18" spans="1:55" s="80" customFormat="1" ht="36" customHeight="1" x14ac:dyDescent="0.2">
      <c r="A18" s="397">
        <v>0</v>
      </c>
      <c r="B18" s="397" t="s">
        <v>10</v>
      </c>
      <c r="C18" s="397"/>
      <c r="D18" s="412">
        <f>'10'!G21</f>
        <v>26.121093516000002</v>
      </c>
      <c r="E18" s="412">
        <f t="shared" ref="E18:AY18" si="0">SUM(E19:E20)</f>
        <v>12.68505</v>
      </c>
      <c r="F18" s="412">
        <f t="shared" si="0"/>
        <v>0</v>
      </c>
      <c r="G18" s="412">
        <f t="shared" si="0"/>
        <v>12.081</v>
      </c>
      <c r="H18" s="412">
        <f t="shared" si="0"/>
        <v>0</v>
      </c>
      <c r="I18" s="412">
        <f t="shared" si="0"/>
        <v>0.60404999999999998</v>
      </c>
      <c r="J18" s="412">
        <f t="shared" si="0"/>
        <v>0</v>
      </c>
      <c r="K18" s="412">
        <f t="shared" si="0"/>
        <v>0</v>
      </c>
      <c r="L18" s="412">
        <f t="shared" si="0"/>
        <v>0</v>
      </c>
      <c r="M18" s="412">
        <f t="shared" si="0"/>
        <v>0</v>
      </c>
      <c r="N18" s="412">
        <f t="shared" si="0"/>
        <v>0</v>
      </c>
      <c r="O18" s="412">
        <f t="shared" si="0"/>
        <v>8.6917962600000003</v>
      </c>
      <c r="P18" s="412">
        <f t="shared" si="0"/>
        <v>0</v>
      </c>
      <c r="Q18" s="412">
        <f t="shared" si="0"/>
        <v>8.2779012000000005</v>
      </c>
      <c r="R18" s="412">
        <f t="shared" si="0"/>
        <v>0</v>
      </c>
      <c r="S18" s="412">
        <f t="shared" si="0"/>
        <v>0.41389505999999976</v>
      </c>
      <c r="T18" s="412">
        <f t="shared" si="0"/>
        <v>3.9932537400000001</v>
      </c>
      <c r="U18" s="412">
        <f t="shared" si="0"/>
        <v>0</v>
      </c>
      <c r="V18" s="412">
        <f t="shared" si="0"/>
        <v>3.8030987999999999</v>
      </c>
      <c r="W18" s="412">
        <f t="shared" si="0"/>
        <v>0</v>
      </c>
      <c r="X18" s="412">
        <f t="shared" si="0"/>
        <v>0.19015494000000022</v>
      </c>
      <c r="Y18" s="412">
        <f t="shared" si="0"/>
        <v>0</v>
      </c>
      <c r="Z18" s="412">
        <f t="shared" si="0"/>
        <v>0</v>
      </c>
      <c r="AA18" s="412">
        <f t="shared" si="0"/>
        <v>0</v>
      </c>
      <c r="AB18" s="412">
        <f t="shared" si="0"/>
        <v>0</v>
      </c>
      <c r="AC18" s="412">
        <f t="shared" si="0"/>
        <v>0</v>
      </c>
      <c r="AD18" s="412">
        <f t="shared" si="0"/>
        <v>21.974888195999998</v>
      </c>
      <c r="AE18" s="413">
        <f t="shared" si="0"/>
        <v>10.67155</v>
      </c>
      <c r="AF18" s="413">
        <f t="shared" si="0"/>
        <v>0</v>
      </c>
      <c r="AG18" s="413">
        <f t="shared" si="0"/>
        <v>10.067500000000001</v>
      </c>
      <c r="AH18" s="413">
        <f t="shared" si="0"/>
        <v>0</v>
      </c>
      <c r="AI18" s="413">
        <f t="shared" si="0"/>
        <v>0.60404999999999975</v>
      </c>
      <c r="AJ18" s="413">
        <f t="shared" si="0"/>
        <v>7.3121460599999999</v>
      </c>
      <c r="AK18" s="413">
        <f t="shared" si="0"/>
        <v>0</v>
      </c>
      <c r="AL18" s="413">
        <f t="shared" si="0"/>
        <v>6.8982510000000001</v>
      </c>
      <c r="AM18" s="413">
        <f t="shared" si="0"/>
        <v>0</v>
      </c>
      <c r="AN18" s="413">
        <f t="shared" si="0"/>
        <v>0.41389505999999998</v>
      </c>
      <c r="AO18" s="413">
        <f t="shared" si="0"/>
        <v>3.35940394</v>
      </c>
      <c r="AP18" s="413">
        <f t="shared" si="0"/>
        <v>0</v>
      </c>
      <c r="AQ18" s="413">
        <f t="shared" si="0"/>
        <v>3.1692490000000002</v>
      </c>
      <c r="AR18" s="413">
        <f t="shared" si="0"/>
        <v>0</v>
      </c>
      <c r="AS18" s="413">
        <f t="shared" si="0"/>
        <v>0.19015493999999977</v>
      </c>
      <c r="AT18" s="423">
        <f t="shared" si="0"/>
        <v>0</v>
      </c>
      <c r="AU18" s="413">
        <f t="shared" si="0"/>
        <v>0</v>
      </c>
      <c r="AV18" s="423">
        <f t="shared" si="0"/>
        <v>0</v>
      </c>
      <c r="AW18" s="413">
        <f t="shared" si="0"/>
        <v>0</v>
      </c>
      <c r="AX18" s="423">
        <f t="shared" si="0"/>
        <v>0</v>
      </c>
      <c r="AY18" s="413">
        <f t="shared" si="0"/>
        <v>0</v>
      </c>
      <c r="AZ18" s="413"/>
      <c r="BA18" s="413">
        <f>SUM(BA19:BA20)</f>
        <v>0</v>
      </c>
      <c r="BB18" s="413">
        <f>SUM(BB19:BB20)</f>
        <v>0</v>
      </c>
      <c r="BC18" s="413">
        <f>SUM(BC19:BC20)</f>
        <v>0</v>
      </c>
    </row>
    <row r="19" spans="1:55" s="8" customFormat="1" ht="123.75" x14ac:dyDescent="0.15">
      <c r="A19" s="2">
        <v>1</v>
      </c>
      <c r="B19" s="3" t="s">
        <v>844</v>
      </c>
      <c r="C19" s="2" t="s">
        <v>166</v>
      </c>
      <c r="D19" s="10">
        <f>'10'!G22</f>
        <v>26.121093516000002</v>
      </c>
      <c r="E19" s="81">
        <f>'10'!H22</f>
        <v>12.68505</v>
      </c>
      <c r="F19" s="10">
        <f t="shared" ref="F19:F20" si="1">K19+P19+U19+Z19</f>
        <v>0</v>
      </c>
      <c r="G19" s="10">
        <f t="shared" ref="G19:G20" si="2">L19+Q19+V19+AA19</f>
        <v>12.081</v>
      </c>
      <c r="H19" s="10">
        <f t="shared" ref="H19:H20" si="3">M19+R19+W19+AB19</f>
        <v>0</v>
      </c>
      <c r="I19" s="10">
        <f t="shared" ref="I19:I20" si="4">N19+S19+X19+AC19</f>
        <v>0.60404999999999998</v>
      </c>
      <c r="J19" s="10">
        <f>'10'!J22</f>
        <v>0</v>
      </c>
      <c r="K19" s="60">
        <v>0</v>
      </c>
      <c r="L19" s="60">
        <v>0</v>
      </c>
      <c r="M19" s="60">
        <v>0</v>
      </c>
      <c r="N19" s="60">
        <v>0</v>
      </c>
      <c r="O19" s="81">
        <f>'10'!L22</f>
        <v>8.6917962600000003</v>
      </c>
      <c r="P19" s="60">
        <v>0</v>
      </c>
      <c r="Q19" s="60">
        <f>8.2779012</f>
        <v>8.2779012000000005</v>
      </c>
      <c r="R19" s="60">
        <v>0</v>
      </c>
      <c r="S19" s="60">
        <f>O19-Q19</f>
        <v>0.41389505999999976</v>
      </c>
      <c r="T19" s="81">
        <f>'10'!N22</f>
        <v>3.9932537400000001</v>
      </c>
      <c r="U19" s="60">
        <v>0</v>
      </c>
      <c r="V19" s="60">
        <v>3.8030987999999999</v>
      </c>
      <c r="W19" s="60">
        <v>0</v>
      </c>
      <c r="X19" s="60">
        <f>T19-V19</f>
        <v>0.19015494000000022</v>
      </c>
      <c r="Y19" s="81">
        <f>'10'!P22</f>
        <v>0</v>
      </c>
      <c r="Z19" s="60">
        <v>0</v>
      </c>
      <c r="AA19" s="60">
        <v>0</v>
      </c>
      <c r="AB19" s="60">
        <v>0</v>
      </c>
      <c r="AC19" s="60">
        <f>Y19-AA19-AB19</f>
        <v>0</v>
      </c>
      <c r="AD19" s="10">
        <f>'12'!H19</f>
        <v>21.974888195999998</v>
      </c>
      <c r="AE19" s="425">
        <f>'12'!I19</f>
        <v>10.67155</v>
      </c>
      <c r="AF19" s="43">
        <f t="shared" ref="AF19:AG20" si="5">AK19+AP19+AU19+AZ19</f>
        <v>0</v>
      </c>
      <c r="AG19" s="43">
        <f>AL19+AQ19+AV19+BA19</f>
        <v>10.067500000000001</v>
      </c>
      <c r="AH19" s="43">
        <f t="shared" ref="AH19:AH20" si="6">AM19+AR19+AW19+BB19</f>
        <v>0</v>
      </c>
      <c r="AI19" s="43">
        <f t="shared" ref="AI19:AI20" si="7">AN19+AS19+AX19+BC19</f>
        <v>0.60404999999999975</v>
      </c>
      <c r="AJ19" s="73">
        <f>'12'!K19</f>
        <v>7.3121460599999999</v>
      </c>
      <c r="AK19" s="60">
        <v>0</v>
      </c>
      <c r="AL19" s="60">
        <v>6.8982510000000001</v>
      </c>
      <c r="AM19" s="60">
        <v>0</v>
      </c>
      <c r="AN19" s="60">
        <v>0.41389505999999998</v>
      </c>
      <c r="AO19" s="425">
        <f>'12'!M19</f>
        <v>3.35940394</v>
      </c>
      <c r="AP19" s="60">
        <v>0</v>
      </c>
      <c r="AQ19" s="60">
        <f>3.169249</f>
        <v>3.1692490000000002</v>
      </c>
      <c r="AR19" s="60">
        <v>0</v>
      </c>
      <c r="AS19" s="60">
        <f>AO19-AQ19</f>
        <v>0.19015493999999977</v>
      </c>
      <c r="AT19" s="426">
        <f>'12'!O19</f>
        <v>0</v>
      </c>
      <c r="AU19" s="60">
        <v>0</v>
      </c>
      <c r="AV19" s="422">
        <v>0</v>
      </c>
      <c r="AW19" s="60">
        <v>0</v>
      </c>
      <c r="AX19" s="422">
        <v>0</v>
      </c>
      <c r="AY19" s="73">
        <f>'12'!Q19</f>
        <v>0</v>
      </c>
      <c r="AZ19" s="60">
        <v>0</v>
      </c>
      <c r="BA19" s="60">
        <v>0</v>
      </c>
      <c r="BB19" s="60">
        <v>0</v>
      </c>
      <c r="BC19" s="60">
        <v>0</v>
      </c>
    </row>
    <row r="20" spans="1:55" s="8" customFormat="1" ht="90" x14ac:dyDescent="0.15">
      <c r="A20" s="2">
        <v>2</v>
      </c>
      <c r="B20" s="3" t="s">
        <v>845</v>
      </c>
      <c r="C20" s="2" t="s">
        <v>846</v>
      </c>
      <c r="D20" s="10">
        <f>'10'!G23</f>
        <v>0</v>
      </c>
      <c r="E20" s="10">
        <f>'10'!H23</f>
        <v>0</v>
      </c>
      <c r="F20" s="10">
        <f t="shared" si="1"/>
        <v>0</v>
      </c>
      <c r="G20" s="10">
        <f t="shared" si="2"/>
        <v>0</v>
      </c>
      <c r="H20" s="10">
        <f t="shared" si="3"/>
        <v>0</v>
      </c>
      <c r="I20" s="10">
        <f t="shared" si="4"/>
        <v>0</v>
      </c>
      <c r="J20" s="10">
        <f>'10'!J23</f>
        <v>0</v>
      </c>
      <c r="K20" s="60">
        <v>0</v>
      </c>
      <c r="L20" s="60">
        <v>0</v>
      </c>
      <c r="M20" s="60">
        <v>0</v>
      </c>
      <c r="N20" s="60">
        <v>0</v>
      </c>
      <c r="O20" s="81">
        <f>'10'!L23</f>
        <v>0</v>
      </c>
      <c r="P20" s="60">
        <v>0</v>
      </c>
      <c r="Q20" s="60">
        <v>0</v>
      </c>
      <c r="R20" s="60">
        <v>0</v>
      </c>
      <c r="S20" s="60">
        <v>0</v>
      </c>
      <c r="T20" s="81">
        <f>'10'!N23</f>
        <v>0</v>
      </c>
      <c r="U20" s="60">
        <v>0</v>
      </c>
      <c r="V20" s="60">
        <v>0</v>
      </c>
      <c r="W20" s="60">
        <v>0</v>
      </c>
      <c r="X20" s="60">
        <v>0</v>
      </c>
      <c r="Y20" s="81">
        <f>'10'!P23</f>
        <v>0</v>
      </c>
      <c r="Z20" s="60">
        <v>0</v>
      </c>
      <c r="AA20" s="60">
        <v>0</v>
      </c>
      <c r="AB20" s="60">
        <v>0</v>
      </c>
      <c r="AC20" s="60">
        <v>0</v>
      </c>
      <c r="AD20" s="10">
        <f>'12'!H20</f>
        <v>0</v>
      </c>
      <c r="AE20" s="43">
        <f>'12'!I20</f>
        <v>0</v>
      </c>
      <c r="AF20" s="43">
        <f t="shared" si="5"/>
        <v>0</v>
      </c>
      <c r="AG20" s="43">
        <f t="shared" si="5"/>
        <v>0</v>
      </c>
      <c r="AH20" s="43">
        <f t="shared" si="6"/>
        <v>0</v>
      </c>
      <c r="AI20" s="43">
        <f t="shared" si="7"/>
        <v>0</v>
      </c>
      <c r="AJ20" s="43">
        <f>'12'!K20</f>
        <v>0</v>
      </c>
      <c r="AK20" s="60">
        <v>0</v>
      </c>
      <c r="AL20" s="60">
        <v>0</v>
      </c>
      <c r="AM20" s="60">
        <v>0</v>
      </c>
      <c r="AN20" s="60">
        <v>0</v>
      </c>
      <c r="AO20" s="73">
        <f>'12'!M20</f>
        <v>0</v>
      </c>
      <c r="AP20" s="60">
        <v>0</v>
      </c>
      <c r="AQ20" s="60">
        <v>0</v>
      </c>
      <c r="AR20" s="60">
        <v>0</v>
      </c>
      <c r="AS20" s="60">
        <v>0</v>
      </c>
      <c r="AT20" s="73">
        <f>'12'!O20</f>
        <v>0</v>
      </c>
      <c r="AU20" s="60">
        <v>0</v>
      </c>
      <c r="AV20" s="60">
        <v>0</v>
      </c>
      <c r="AW20" s="60">
        <v>0</v>
      </c>
      <c r="AX20" s="60">
        <v>0</v>
      </c>
      <c r="AY20" s="73">
        <f>'12'!Q20</f>
        <v>0</v>
      </c>
      <c r="AZ20" s="60">
        <v>0</v>
      </c>
      <c r="BA20" s="60">
        <v>0</v>
      </c>
      <c r="BB20" s="60">
        <v>0</v>
      </c>
      <c r="BC20" s="60">
        <v>0</v>
      </c>
    </row>
    <row r="22" spans="1:55" x14ac:dyDescent="0.25">
      <c r="AO22" s="94"/>
      <c r="AT22" s="93"/>
    </row>
  </sheetData>
  <autoFilter ref="A17:BD20"/>
  <mergeCells count="30">
    <mergeCell ref="T15:X15"/>
    <mergeCell ref="AD15:AD16"/>
    <mergeCell ref="Y12:AM12"/>
    <mergeCell ref="AO15:AS15"/>
    <mergeCell ref="AT15:AX15"/>
    <mergeCell ref="D13:AC13"/>
    <mergeCell ref="W7:AK7"/>
    <mergeCell ref="Z9:AA9"/>
    <mergeCell ref="A3:BC3"/>
    <mergeCell ref="V4:W4"/>
    <mergeCell ref="X4:Y4"/>
    <mergeCell ref="Z4:AA4"/>
    <mergeCell ref="W6:AK6"/>
    <mergeCell ref="BA9:BB9"/>
    <mergeCell ref="BA2:BC2"/>
    <mergeCell ref="A13:A16"/>
    <mergeCell ref="B13:B16"/>
    <mergeCell ref="C13:C16"/>
    <mergeCell ref="AE14:BC14"/>
    <mergeCell ref="D15:D16"/>
    <mergeCell ref="E15:I15"/>
    <mergeCell ref="J15:N15"/>
    <mergeCell ref="O15:S15"/>
    <mergeCell ref="AD13:BC13"/>
    <mergeCell ref="E14:AC14"/>
    <mergeCell ref="Y15:AC15"/>
    <mergeCell ref="AE15:AI15"/>
    <mergeCell ref="Y11:AO11"/>
    <mergeCell ref="AJ15:AN15"/>
    <mergeCell ref="AY15:BC15"/>
  </mergeCells>
  <pageMargins left="0.39370078740157483" right="0.39370078740157483" top="0.78740157480314965" bottom="0.39370078740157483" header="0.19685039370078741" footer="0.19685039370078741"/>
  <pageSetup paperSize="8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3"/>
  <sheetViews>
    <sheetView showZeros="0" topLeftCell="A240" zoomScale="70" zoomScaleNormal="70" workbookViewId="0">
      <selection activeCell="N380" sqref="N380"/>
    </sheetView>
  </sheetViews>
  <sheetFormatPr defaultColWidth="10.28515625" defaultRowHeight="15.75" x14ac:dyDescent="0.25"/>
  <cols>
    <col min="1" max="1" width="10.140625" style="174" customWidth="1"/>
    <col min="2" max="2" width="85.7109375" style="175" customWidth="1"/>
    <col min="3" max="3" width="17.7109375" style="176" customWidth="1"/>
    <col min="4" max="8" width="17.7109375" style="124" customWidth="1"/>
    <col min="9" max="10" width="11.28515625" style="124" bestFit="1" customWidth="1"/>
    <col min="11" max="11" width="14.42578125" style="124" customWidth="1"/>
    <col min="12" max="16384" width="10.28515625" style="124"/>
  </cols>
  <sheetData>
    <row r="1" spans="1:14" x14ac:dyDescent="0.25">
      <c r="A1" s="7"/>
      <c r="B1" s="7"/>
      <c r="C1" s="7"/>
      <c r="D1" s="7"/>
      <c r="E1" s="7"/>
      <c r="F1" s="116" t="s">
        <v>161</v>
      </c>
      <c r="G1" s="122"/>
      <c r="H1" s="123"/>
      <c r="I1" s="7"/>
      <c r="J1" s="7"/>
      <c r="N1" s="125"/>
    </row>
    <row r="2" spans="1:14" x14ac:dyDescent="0.25">
      <c r="A2" s="7"/>
      <c r="B2" s="7"/>
      <c r="C2" s="7"/>
      <c r="D2" s="7"/>
      <c r="E2" s="7"/>
      <c r="F2" s="116" t="s">
        <v>168</v>
      </c>
      <c r="G2" s="122"/>
      <c r="H2" s="123"/>
      <c r="I2" s="7"/>
      <c r="J2" s="7"/>
      <c r="N2" s="125"/>
    </row>
    <row r="3" spans="1:14" x14ac:dyDescent="0.25">
      <c r="A3" s="7"/>
      <c r="B3" s="7"/>
      <c r="C3" s="7"/>
      <c r="D3" s="7"/>
      <c r="E3" s="7"/>
      <c r="F3" s="116" t="s">
        <v>169</v>
      </c>
      <c r="G3" s="122"/>
      <c r="H3" s="123"/>
      <c r="I3" s="7"/>
      <c r="J3" s="7"/>
      <c r="N3" s="125"/>
    </row>
    <row r="4" spans="1:14" x14ac:dyDescent="0.25">
      <c r="A4" s="7"/>
      <c r="B4" s="7"/>
      <c r="C4" s="7"/>
      <c r="D4" s="7"/>
      <c r="E4" s="7"/>
      <c r="F4" s="116" t="s">
        <v>170</v>
      </c>
      <c r="G4" s="122"/>
      <c r="H4" s="123"/>
      <c r="I4" s="7"/>
      <c r="J4" s="7"/>
      <c r="N4" s="125"/>
    </row>
    <row r="5" spans="1:14" x14ac:dyDescent="0.25">
      <c r="A5" s="7"/>
      <c r="B5" s="7"/>
      <c r="C5" s="7"/>
      <c r="D5" s="7"/>
      <c r="E5" s="7"/>
      <c r="F5" s="126" t="s">
        <v>162</v>
      </c>
      <c r="G5" s="126"/>
      <c r="H5" s="123"/>
      <c r="I5" s="7"/>
      <c r="J5" s="7"/>
      <c r="N5" s="125"/>
    </row>
    <row r="6" spans="1:14" x14ac:dyDescent="0.25">
      <c r="A6" s="7"/>
      <c r="B6" s="7"/>
      <c r="C6" s="7"/>
      <c r="D6" s="7"/>
      <c r="E6" s="7"/>
      <c r="F6" s="116" t="s">
        <v>163</v>
      </c>
      <c r="G6" s="122"/>
      <c r="H6" s="123"/>
      <c r="I6" s="7"/>
      <c r="J6" s="7"/>
      <c r="N6" s="125"/>
    </row>
    <row r="7" spans="1:14" x14ac:dyDescent="0.25">
      <c r="A7" s="7"/>
      <c r="B7" s="7"/>
      <c r="C7" s="7"/>
      <c r="D7" s="7"/>
      <c r="E7" s="7"/>
      <c r="F7" s="127" t="s">
        <v>164</v>
      </c>
      <c r="G7" s="122"/>
      <c r="H7" s="123"/>
      <c r="I7" s="7"/>
      <c r="J7" s="7"/>
      <c r="N7" s="125"/>
    </row>
    <row r="8" spans="1:14" x14ac:dyDescent="0.25">
      <c r="A8" s="7"/>
      <c r="B8" s="7"/>
      <c r="C8" s="7"/>
      <c r="D8" s="7"/>
      <c r="E8" s="7"/>
      <c r="F8" s="122"/>
      <c r="G8" s="122"/>
      <c r="H8" s="122"/>
      <c r="I8" s="7"/>
      <c r="J8" s="7"/>
      <c r="N8" s="125"/>
    </row>
    <row r="9" spans="1:14" x14ac:dyDescent="0.25">
      <c r="A9" s="98"/>
      <c r="B9" s="98"/>
      <c r="C9" s="98"/>
      <c r="D9" s="98"/>
      <c r="E9" s="98"/>
      <c r="F9" s="122" t="s">
        <v>172</v>
      </c>
      <c r="G9" s="128"/>
      <c r="H9" s="122"/>
      <c r="J9" s="98"/>
      <c r="N9" s="98"/>
    </row>
    <row r="10" spans="1:14" ht="30" customHeight="1" x14ac:dyDescent="0.25">
      <c r="A10" s="98"/>
      <c r="B10" s="98"/>
      <c r="C10" s="98"/>
      <c r="D10" s="98"/>
      <c r="E10" s="98"/>
      <c r="F10" s="552" t="s">
        <v>11</v>
      </c>
      <c r="G10" s="552"/>
      <c r="H10" s="552"/>
      <c r="J10" s="98"/>
      <c r="N10" s="98"/>
    </row>
    <row r="11" spans="1:14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25"/>
    </row>
    <row r="12" spans="1:14" x14ac:dyDescent="0.25">
      <c r="A12" s="553" t="s">
        <v>173</v>
      </c>
      <c r="B12" s="553"/>
      <c r="C12" s="553"/>
      <c r="D12" s="553"/>
      <c r="E12" s="553"/>
      <c r="F12" s="553"/>
      <c r="G12" s="553"/>
      <c r="H12" s="553"/>
      <c r="I12" s="129"/>
      <c r="J12" s="129"/>
      <c r="K12" s="129"/>
      <c r="L12" s="129"/>
      <c r="M12" s="129"/>
      <c r="N12" s="125"/>
    </row>
    <row r="13" spans="1:14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18"/>
      <c r="M13" s="18"/>
      <c r="N13" s="7"/>
    </row>
    <row r="14" spans="1:14" ht="15.75" customHeight="1" x14ac:dyDescent="0.25">
      <c r="A14" s="554" t="s">
        <v>174</v>
      </c>
      <c r="B14" s="554"/>
      <c r="C14" s="551" t="s">
        <v>167</v>
      </c>
      <c r="D14" s="551"/>
      <c r="E14" s="551"/>
      <c r="F14" s="551"/>
      <c r="G14" s="551"/>
      <c r="H14" s="551"/>
      <c r="J14" s="130"/>
      <c r="K14" s="130"/>
      <c r="L14" s="18"/>
      <c r="M14" s="18"/>
      <c r="N14" s="98"/>
    </row>
    <row r="15" spans="1:14" x14ac:dyDescent="0.25">
      <c r="A15" s="121"/>
      <c r="B15" s="121"/>
      <c r="C15" s="555" t="s">
        <v>13</v>
      </c>
      <c r="D15" s="555"/>
      <c r="E15" s="555"/>
      <c r="F15" s="555"/>
      <c r="G15" s="555"/>
      <c r="H15" s="555"/>
      <c r="J15" s="121"/>
      <c r="K15" s="121"/>
      <c r="L15" s="18"/>
      <c r="M15" s="18"/>
      <c r="N15" s="121"/>
    </row>
    <row r="16" spans="1:14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18"/>
      <c r="M16" s="18"/>
      <c r="N16" s="7"/>
    </row>
    <row r="17" spans="1:27" ht="15.75" customHeight="1" x14ac:dyDescent="0.25">
      <c r="A17" s="130"/>
      <c r="B17" s="131" t="s">
        <v>175</v>
      </c>
      <c r="C17" s="551" t="s">
        <v>167</v>
      </c>
      <c r="D17" s="551"/>
      <c r="E17" s="551"/>
      <c r="F17" s="551"/>
      <c r="G17" s="551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</row>
    <row r="18" spans="1:27" x14ac:dyDescent="0.25">
      <c r="A18" s="7"/>
      <c r="B18" s="7"/>
      <c r="C18" s="7"/>
      <c r="D18" s="7"/>
      <c r="E18" s="7"/>
      <c r="F18" s="7"/>
      <c r="G18" s="7"/>
      <c r="H18" s="7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</row>
    <row r="19" spans="1:27" s="134" customFormat="1" x14ac:dyDescent="0.25">
      <c r="A19" s="130"/>
      <c r="B19" s="130"/>
      <c r="C19" s="130"/>
      <c r="D19" s="131" t="s">
        <v>176</v>
      </c>
      <c r="E19" s="133" t="s">
        <v>832</v>
      </c>
      <c r="F19" s="130" t="s">
        <v>15</v>
      </c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134" customFormat="1" x14ac:dyDescent="0.25">
      <c r="A20" s="7"/>
      <c r="B20" s="7"/>
      <c r="C20" s="7"/>
      <c r="D20" s="7"/>
      <c r="E20" s="7"/>
      <c r="F20" s="7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</row>
    <row r="21" spans="1:27" s="134" customFormat="1" ht="15.75" customHeight="1" x14ac:dyDescent="0.25">
      <c r="A21" s="130" t="s">
        <v>177</v>
      </c>
      <c r="B21" s="130"/>
      <c r="C21" s="130"/>
      <c r="D21" s="130"/>
      <c r="E21" s="130"/>
      <c r="F21" s="130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</row>
    <row r="22" spans="1:27" s="134" customFormat="1" ht="15.75" customHeight="1" x14ac:dyDescent="0.25">
      <c r="A22" s="135" t="s">
        <v>17</v>
      </c>
      <c r="B22" s="121"/>
      <c r="C22" s="538" t="str">
        <f>'10'!H11</f>
        <v>приказом ДЖККиЭ ХМАО-Югры №46-Пр-118 от 08.10.2025</v>
      </c>
      <c r="D22" s="538"/>
      <c r="E22" s="538"/>
      <c r="F22" s="538"/>
      <c r="G22" s="538"/>
      <c r="H22" s="538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</row>
    <row r="23" spans="1:27" s="134" customFormat="1" ht="16.5" thickBot="1" x14ac:dyDescent="0.3">
      <c r="A23" s="7"/>
      <c r="B23" s="7"/>
      <c r="C23" s="7"/>
      <c r="D23" s="7"/>
      <c r="E23" s="7"/>
      <c r="F23" s="125"/>
      <c r="G23" s="125"/>
      <c r="H23" s="125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</row>
    <row r="24" spans="1:27" s="134" customFormat="1" ht="45.75" customHeight="1" x14ac:dyDescent="0.25">
      <c r="A24" s="539" t="s">
        <v>178</v>
      </c>
      <c r="B24" s="541" t="s">
        <v>179</v>
      </c>
      <c r="C24" s="543" t="s">
        <v>180</v>
      </c>
      <c r="D24" s="545" t="s">
        <v>841</v>
      </c>
      <c r="E24" s="546"/>
      <c r="F24" s="547" t="s">
        <v>181</v>
      </c>
      <c r="G24" s="548"/>
      <c r="H24" s="549" t="s">
        <v>182</v>
      </c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</row>
    <row r="25" spans="1:27" s="134" customFormat="1" ht="45.75" customHeight="1" thickBot="1" x14ac:dyDescent="0.3">
      <c r="A25" s="540"/>
      <c r="B25" s="542"/>
      <c r="C25" s="544"/>
      <c r="D25" s="136" t="s">
        <v>0</v>
      </c>
      <c r="E25" s="339" t="s">
        <v>5</v>
      </c>
      <c r="F25" s="340" t="s">
        <v>183</v>
      </c>
      <c r="G25" s="340" t="s">
        <v>184</v>
      </c>
      <c r="H25" s="550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</row>
    <row r="26" spans="1:27" s="134" customFormat="1" ht="21.75" customHeight="1" thickBot="1" x14ac:dyDescent="0.3">
      <c r="A26" s="137">
        <v>1</v>
      </c>
      <c r="B26" s="138">
        <v>2</v>
      </c>
      <c r="C26" s="139">
        <v>3</v>
      </c>
      <c r="D26" s="140">
        <v>4</v>
      </c>
      <c r="E26" s="141">
        <v>5</v>
      </c>
      <c r="F26" s="141">
        <v>6</v>
      </c>
      <c r="G26" s="141">
        <v>7</v>
      </c>
      <c r="H26" s="142">
        <v>8</v>
      </c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</row>
    <row r="27" spans="1:27" s="143" customFormat="1" ht="16.5" thickBot="1" x14ac:dyDescent="0.3">
      <c r="A27" s="321" t="s">
        <v>185</v>
      </c>
      <c r="B27" s="322"/>
      <c r="C27" s="322"/>
      <c r="D27" s="322"/>
      <c r="E27" s="322"/>
      <c r="F27" s="322"/>
      <c r="G27" s="322"/>
      <c r="H27" s="323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</row>
    <row r="28" spans="1:27" s="143" customFormat="1" x14ac:dyDescent="0.25">
      <c r="A28" s="254" t="s">
        <v>171</v>
      </c>
      <c r="B28" s="144" t="s">
        <v>186</v>
      </c>
      <c r="C28" s="255" t="s">
        <v>187</v>
      </c>
      <c r="D28" s="357">
        <v>4038.5880336004798</v>
      </c>
      <c r="E28" s="358">
        <v>2830.5440442500003</v>
      </c>
      <c r="F28" s="358">
        <v>-1208.0439893504795</v>
      </c>
      <c r="G28" s="556">
        <v>-0.29912533273998854</v>
      </c>
      <c r="H28" s="212"/>
      <c r="I28" s="132"/>
      <c r="J28" s="353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</row>
    <row r="29" spans="1:27" s="143" customFormat="1" hidden="1" x14ac:dyDescent="0.25">
      <c r="A29" s="256" t="s">
        <v>188</v>
      </c>
      <c r="B29" s="145" t="s">
        <v>189</v>
      </c>
      <c r="C29" s="267" t="s">
        <v>187</v>
      </c>
      <c r="D29" s="359">
        <v>0</v>
      </c>
      <c r="E29" s="360">
        <v>0</v>
      </c>
      <c r="F29" s="360">
        <v>0</v>
      </c>
      <c r="G29" s="311">
        <v>0</v>
      </c>
      <c r="H29" s="214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</row>
    <row r="30" spans="1:27" s="143" customFormat="1" ht="31.5" hidden="1" x14ac:dyDescent="0.25">
      <c r="A30" s="256" t="s">
        <v>190</v>
      </c>
      <c r="B30" s="146" t="s">
        <v>191</v>
      </c>
      <c r="C30" s="267" t="s">
        <v>187</v>
      </c>
      <c r="D30" s="359"/>
      <c r="E30" s="360"/>
      <c r="F30" s="360">
        <v>0</v>
      </c>
      <c r="G30" s="311">
        <v>0</v>
      </c>
      <c r="H30" s="214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</row>
    <row r="31" spans="1:27" s="143" customFormat="1" ht="31.5" hidden="1" x14ac:dyDescent="0.25">
      <c r="A31" s="256" t="s">
        <v>192</v>
      </c>
      <c r="B31" s="146" t="s">
        <v>193</v>
      </c>
      <c r="C31" s="267" t="s">
        <v>187</v>
      </c>
      <c r="D31" s="359"/>
      <c r="E31" s="360"/>
      <c r="F31" s="360">
        <v>0</v>
      </c>
      <c r="G31" s="311">
        <v>0</v>
      </c>
      <c r="H31" s="214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</row>
    <row r="32" spans="1:27" s="143" customFormat="1" ht="31.5" hidden="1" x14ac:dyDescent="0.25">
      <c r="A32" s="256" t="s">
        <v>194</v>
      </c>
      <c r="B32" s="146" t="s">
        <v>195</v>
      </c>
      <c r="C32" s="267" t="s">
        <v>187</v>
      </c>
      <c r="D32" s="359"/>
      <c r="E32" s="360"/>
      <c r="F32" s="360">
        <v>0</v>
      </c>
      <c r="G32" s="311">
        <v>0</v>
      </c>
      <c r="H32" s="214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</row>
    <row r="33" spans="1:27" s="143" customFormat="1" hidden="1" x14ac:dyDescent="0.25">
      <c r="A33" s="256" t="s">
        <v>196</v>
      </c>
      <c r="B33" s="145" t="s">
        <v>197</v>
      </c>
      <c r="C33" s="267" t="s">
        <v>187</v>
      </c>
      <c r="D33" s="359"/>
      <c r="E33" s="360"/>
      <c r="F33" s="360">
        <v>0</v>
      </c>
      <c r="G33" s="311">
        <v>0</v>
      </c>
      <c r="H33" s="214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</row>
    <row r="34" spans="1:27" s="143" customFormat="1" hidden="1" x14ac:dyDescent="0.25">
      <c r="A34" s="256" t="s">
        <v>198</v>
      </c>
      <c r="B34" s="145" t="s">
        <v>199</v>
      </c>
      <c r="C34" s="267" t="s">
        <v>187</v>
      </c>
      <c r="D34" s="359"/>
      <c r="E34" s="360"/>
      <c r="F34" s="360">
        <v>0</v>
      </c>
      <c r="G34" s="311">
        <v>0</v>
      </c>
      <c r="H34" s="214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</row>
    <row r="35" spans="1:27" s="143" customFormat="1" hidden="1" x14ac:dyDescent="0.25">
      <c r="A35" s="256" t="s">
        <v>200</v>
      </c>
      <c r="B35" s="145" t="s">
        <v>201</v>
      </c>
      <c r="C35" s="267" t="s">
        <v>187</v>
      </c>
      <c r="D35" s="359"/>
      <c r="E35" s="360"/>
      <c r="F35" s="360">
        <v>0</v>
      </c>
      <c r="G35" s="311">
        <v>0</v>
      </c>
      <c r="H35" s="214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</row>
    <row r="36" spans="1:27" s="143" customFormat="1" hidden="1" x14ac:dyDescent="0.25">
      <c r="A36" s="256" t="s">
        <v>202</v>
      </c>
      <c r="B36" s="145" t="s">
        <v>203</v>
      </c>
      <c r="C36" s="267" t="s">
        <v>187</v>
      </c>
      <c r="D36" s="359"/>
      <c r="E36" s="360"/>
      <c r="F36" s="360">
        <v>0</v>
      </c>
      <c r="G36" s="311">
        <v>0</v>
      </c>
      <c r="H36" s="214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</row>
    <row r="37" spans="1:27" s="143" customFormat="1" x14ac:dyDescent="0.25">
      <c r="A37" s="256" t="s">
        <v>204</v>
      </c>
      <c r="B37" s="145" t="s">
        <v>205</v>
      </c>
      <c r="C37" s="267" t="s">
        <v>187</v>
      </c>
      <c r="D37" s="359">
        <v>4009.06252567298</v>
      </c>
      <c r="E37" s="360">
        <v>2808.2168552000003</v>
      </c>
      <c r="F37" s="360">
        <v>-1200.8456704729797</v>
      </c>
      <c r="G37" s="311">
        <v>-0.29953278672584438</v>
      </c>
      <c r="H37" s="214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</row>
    <row r="38" spans="1:27" s="143" customFormat="1" hidden="1" x14ac:dyDescent="0.25">
      <c r="A38" s="256" t="s">
        <v>206</v>
      </c>
      <c r="B38" s="145" t="s">
        <v>207</v>
      </c>
      <c r="C38" s="267" t="s">
        <v>187</v>
      </c>
      <c r="D38" s="359"/>
      <c r="E38" s="360"/>
      <c r="F38" s="360">
        <v>0</v>
      </c>
      <c r="G38" s="311">
        <v>0</v>
      </c>
      <c r="H38" s="214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</row>
    <row r="39" spans="1:27" s="143" customFormat="1" ht="31.5" hidden="1" x14ac:dyDescent="0.25">
      <c r="A39" s="256" t="s">
        <v>208</v>
      </c>
      <c r="B39" s="146" t="s">
        <v>209</v>
      </c>
      <c r="C39" s="267" t="s">
        <v>187</v>
      </c>
      <c r="D39" s="359">
        <v>0</v>
      </c>
      <c r="E39" s="360">
        <v>0</v>
      </c>
      <c r="F39" s="360">
        <v>0</v>
      </c>
      <c r="G39" s="311">
        <v>0</v>
      </c>
      <c r="H39" s="214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</row>
    <row r="40" spans="1:27" s="143" customFormat="1" hidden="1" x14ac:dyDescent="0.25">
      <c r="A40" s="256" t="s">
        <v>210</v>
      </c>
      <c r="B40" s="147" t="s">
        <v>211</v>
      </c>
      <c r="C40" s="267" t="s">
        <v>187</v>
      </c>
      <c r="D40" s="359"/>
      <c r="E40" s="360"/>
      <c r="F40" s="360">
        <v>0</v>
      </c>
      <c r="G40" s="311">
        <v>0</v>
      </c>
      <c r="H40" s="214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</row>
    <row r="41" spans="1:27" s="143" customFormat="1" hidden="1" x14ac:dyDescent="0.25">
      <c r="A41" s="256" t="s">
        <v>212</v>
      </c>
      <c r="B41" s="147" t="s">
        <v>213</v>
      </c>
      <c r="C41" s="267" t="s">
        <v>187</v>
      </c>
      <c r="D41" s="359"/>
      <c r="E41" s="360"/>
      <c r="F41" s="360">
        <v>0</v>
      </c>
      <c r="G41" s="311">
        <v>0</v>
      </c>
      <c r="H41" s="214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</row>
    <row r="42" spans="1:27" s="143" customFormat="1" ht="16.5" thickBot="1" x14ac:dyDescent="0.3">
      <c r="A42" s="256" t="s">
        <v>214</v>
      </c>
      <c r="B42" s="145" t="s">
        <v>215</v>
      </c>
      <c r="C42" s="270" t="s">
        <v>187</v>
      </c>
      <c r="D42" s="361">
        <v>29.525507927500001</v>
      </c>
      <c r="E42" s="362">
        <v>22.327189050000005</v>
      </c>
      <c r="F42" s="362">
        <v>-7.1983188774999967</v>
      </c>
      <c r="G42" s="557">
        <v>-0.24380000151650216</v>
      </c>
      <c r="H42" s="237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</row>
    <row r="43" spans="1:27" s="143" customFormat="1" ht="31.5" x14ac:dyDescent="0.25">
      <c r="A43" s="257" t="s">
        <v>216</v>
      </c>
      <c r="B43" s="144" t="s">
        <v>217</v>
      </c>
      <c r="C43" s="255" t="s">
        <v>187</v>
      </c>
      <c r="D43" s="357">
        <v>3267.1729647857996</v>
      </c>
      <c r="E43" s="358">
        <v>2542.0198741600007</v>
      </c>
      <c r="F43" s="358">
        <v>-725.153090625799</v>
      </c>
      <c r="G43" s="556">
        <v>-0.22195123993790181</v>
      </c>
      <c r="H43" s="21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</row>
    <row r="44" spans="1:27" s="143" customFormat="1" hidden="1" x14ac:dyDescent="0.25">
      <c r="A44" s="256" t="s">
        <v>218</v>
      </c>
      <c r="B44" s="145" t="s">
        <v>189</v>
      </c>
      <c r="C44" s="267" t="s">
        <v>187</v>
      </c>
      <c r="D44" s="359">
        <v>0</v>
      </c>
      <c r="E44" s="360">
        <v>0</v>
      </c>
      <c r="F44" s="360">
        <v>0</v>
      </c>
      <c r="G44" s="311">
        <v>0</v>
      </c>
      <c r="H44" s="214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</row>
    <row r="45" spans="1:27" s="143" customFormat="1" ht="31.5" hidden="1" x14ac:dyDescent="0.25">
      <c r="A45" s="256" t="s">
        <v>219</v>
      </c>
      <c r="B45" s="148" t="s">
        <v>191</v>
      </c>
      <c r="C45" s="267" t="s">
        <v>187</v>
      </c>
      <c r="D45" s="359"/>
      <c r="E45" s="360"/>
      <c r="F45" s="360">
        <v>0</v>
      </c>
      <c r="G45" s="311">
        <v>0</v>
      </c>
      <c r="H45" s="214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</row>
    <row r="46" spans="1:27" s="143" customFormat="1" ht="31.5" hidden="1" x14ac:dyDescent="0.25">
      <c r="A46" s="256" t="s">
        <v>220</v>
      </c>
      <c r="B46" s="148" t="s">
        <v>193</v>
      </c>
      <c r="C46" s="267" t="s">
        <v>187</v>
      </c>
      <c r="D46" s="359"/>
      <c r="E46" s="360"/>
      <c r="F46" s="360">
        <v>0</v>
      </c>
      <c r="G46" s="311">
        <v>0</v>
      </c>
      <c r="H46" s="214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</row>
    <row r="47" spans="1:27" s="143" customFormat="1" ht="31.5" hidden="1" x14ac:dyDescent="0.25">
      <c r="A47" s="256" t="s">
        <v>221</v>
      </c>
      <c r="B47" s="148" t="s">
        <v>195</v>
      </c>
      <c r="C47" s="267" t="s">
        <v>187</v>
      </c>
      <c r="D47" s="359"/>
      <c r="E47" s="360"/>
      <c r="F47" s="360">
        <v>0</v>
      </c>
      <c r="G47" s="311">
        <v>0</v>
      </c>
      <c r="H47" s="214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</row>
    <row r="48" spans="1:27" s="143" customFormat="1" hidden="1" x14ac:dyDescent="0.25">
      <c r="A48" s="256" t="s">
        <v>222</v>
      </c>
      <c r="B48" s="145" t="s">
        <v>197</v>
      </c>
      <c r="C48" s="267" t="s">
        <v>187</v>
      </c>
      <c r="D48" s="359"/>
      <c r="E48" s="360"/>
      <c r="F48" s="360">
        <v>0</v>
      </c>
      <c r="G48" s="311">
        <v>0</v>
      </c>
      <c r="H48" s="214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</row>
    <row r="49" spans="1:27" s="143" customFormat="1" hidden="1" x14ac:dyDescent="0.25">
      <c r="A49" s="256" t="s">
        <v>223</v>
      </c>
      <c r="B49" s="145" t="s">
        <v>199</v>
      </c>
      <c r="C49" s="267" t="s">
        <v>187</v>
      </c>
      <c r="D49" s="359"/>
      <c r="E49" s="360"/>
      <c r="F49" s="360">
        <v>0</v>
      </c>
      <c r="G49" s="311">
        <v>0</v>
      </c>
      <c r="H49" s="214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</row>
    <row r="50" spans="1:27" s="143" customFormat="1" hidden="1" x14ac:dyDescent="0.25">
      <c r="A50" s="256" t="s">
        <v>224</v>
      </c>
      <c r="B50" s="145" t="s">
        <v>201</v>
      </c>
      <c r="C50" s="267" t="s">
        <v>187</v>
      </c>
      <c r="D50" s="359"/>
      <c r="E50" s="360"/>
      <c r="F50" s="360">
        <v>0</v>
      </c>
      <c r="G50" s="311">
        <v>0</v>
      </c>
      <c r="H50" s="214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</row>
    <row r="51" spans="1:27" s="143" customFormat="1" hidden="1" x14ac:dyDescent="0.25">
      <c r="A51" s="256" t="s">
        <v>225</v>
      </c>
      <c r="B51" s="145" t="s">
        <v>203</v>
      </c>
      <c r="C51" s="267" t="s">
        <v>187</v>
      </c>
      <c r="D51" s="359"/>
      <c r="E51" s="360"/>
      <c r="F51" s="360">
        <v>0</v>
      </c>
      <c r="G51" s="311">
        <v>0</v>
      </c>
      <c r="H51" s="214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</row>
    <row r="52" spans="1:27" s="143" customFormat="1" x14ac:dyDescent="0.25">
      <c r="A52" s="256" t="s">
        <v>226</v>
      </c>
      <c r="B52" s="145" t="s">
        <v>205</v>
      </c>
      <c r="C52" s="267" t="s">
        <v>187</v>
      </c>
      <c r="D52" s="359">
        <v>3249.7159797857998</v>
      </c>
      <c r="E52" s="360">
        <v>2524.0020280300005</v>
      </c>
      <c r="F52" s="360">
        <v>-725.71395175579937</v>
      </c>
      <c r="G52" s="311">
        <v>-0.22331611632215123</v>
      </c>
      <c r="H52" s="214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</row>
    <row r="53" spans="1:27" s="143" customFormat="1" hidden="1" x14ac:dyDescent="0.25">
      <c r="A53" s="256" t="s">
        <v>227</v>
      </c>
      <c r="B53" s="145" t="s">
        <v>207</v>
      </c>
      <c r="C53" s="267" t="s">
        <v>187</v>
      </c>
      <c r="D53" s="359"/>
      <c r="E53" s="360"/>
      <c r="F53" s="360">
        <v>0</v>
      </c>
      <c r="G53" s="311">
        <v>0</v>
      </c>
      <c r="H53" s="214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</row>
    <row r="54" spans="1:27" s="143" customFormat="1" ht="31.5" hidden="1" x14ac:dyDescent="0.25">
      <c r="A54" s="256" t="s">
        <v>228</v>
      </c>
      <c r="B54" s="146" t="s">
        <v>209</v>
      </c>
      <c r="C54" s="267" t="s">
        <v>187</v>
      </c>
      <c r="D54" s="359">
        <v>0</v>
      </c>
      <c r="E54" s="360">
        <v>0</v>
      </c>
      <c r="F54" s="360">
        <v>0</v>
      </c>
      <c r="G54" s="311">
        <v>0</v>
      </c>
      <c r="H54" s="214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</row>
    <row r="55" spans="1:27" s="143" customFormat="1" hidden="1" x14ac:dyDescent="0.25">
      <c r="A55" s="256" t="s">
        <v>229</v>
      </c>
      <c r="B55" s="148" t="s">
        <v>211</v>
      </c>
      <c r="C55" s="267" t="s">
        <v>187</v>
      </c>
      <c r="D55" s="359"/>
      <c r="E55" s="360"/>
      <c r="F55" s="360">
        <v>0</v>
      </c>
      <c r="G55" s="311">
        <v>0</v>
      </c>
      <c r="H55" s="214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</row>
    <row r="56" spans="1:27" s="143" customFormat="1" hidden="1" x14ac:dyDescent="0.25">
      <c r="A56" s="256" t="s">
        <v>230</v>
      </c>
      <c r="B56" s="148" t="s">
        <v>213</v>
      </c>
      <c r="C56" s="267" t="s">
        <v>187</v>
      </c>
      <c r="D56" s="359"/>
      <c r="E56" s="360"/>
      <c r="F56" s="360">
        <v>0</v>
      </c>
      <c r="G56" s="311">
        <v>0</v>
      </c>
      <c r="H56" s="214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</row>
    <row r="57" spans="1:27" s="143" customFormat="1" x14ac:dyDescent="0.25">
      <c r="A57" s="256" t="s">
        <v>231</v>
      </c>
      <c r="B57" s="145" t="s">
        <v>215</v>
      </c>
      <c r="C57" s="267" t="s">
        <v>187</v>
      </c>
      <c r="D57" s="359">
        <v>17.456985000000003</v>
      </c>
      <c r="E57" s="360">
        <v>18.017846129999999</v>
      </c>
      <c r="F57" s="360">
        <v>0.56086112999999571</v>
      </c>
      <c r="G57" s="311">
        <v>3.2128178491302797E-2</v>
      </c>
      <c r="H57" s="214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</row>
    <row r="58" spans="1:27" s="143" customFormat="1" x14ac:dyDescent="0.25">
      <c r="A58" s="257" t="s">
        <v>232</v>
      </c>
      <c r="B58" s="149" t="s">
        <v>233</v>
      </c>
      <c r="C58" s="268" t="s">
        <v>187</v>
      </c>
      <c r="D58" s="363">
        <v>1719.5144563480005</v>
      </c>
      <c r="E58" s="364">
        <v>1267.77273135</v>
      </c>
      <c r="F58" s="364">
        <v>-451.74172499800056</v>
      </c>
      <c r="G58" s="558">
        <v>-0.26271470026337235</v>
      </c>
      <c r="H58" s="216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</row>
    <row r="59" spans="1:27" s="143" customFormat="1" hidden="1" x14ac:dyDescent="0.25">
      <c r="A59" s="256" t="s">
        <v>219</v>
      </c>
      <c r="B59" s="148" t="s">
        <v>234</v>
      </c>
      <c r="C59" s="267" t="s">
        <v>187</v>
      </c>
      <c r="D59" s="359"/>
      <c r="E59" s="360"/>
      <c r="F59" s="360">
        <v>0</v>
      </c>
      <c r="G59" s="311">
        <v>0</v>
      </c>
      <c r="H59" s="214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</row>
    <row r="60" spans="1:27" s="143" customFormat="1" x14ac:dyDescent="0.25">
      <c r="A60" s="256" t="s">
        <v>220</v>
      </c>
      <c r="B60" s="147" t="s">
        <v>235</v>
      </c>
      <c r="C60" s="267" t="s">
        <v>187</v>
      </c>
      <c r="D60" s="359">
        <v>1719.5144563480005</v>
      </c>
      <c r="E60" s="360">
        <v>1265.3527013299999</v>
      </c>
      <c r="F60" s="360">
        <v>-454.16175501800058</v>
      </c>
      <c r="G60" s="311">
        <v>-0.26412209175756179</v>
      </c>
      <c r="H60" s="214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</row>
    <row r="61" spans="1:27" s="143" customFormat="1" x14ac:dyDescent="0.25">
      <c r="A61" s="256" t="s">
        <v>236</v>
      </c>
      <c r="B61" s="150" t="s">
        <v>237</v>
      </c>
      <c r="C61" s="267" t="s">
        <v>187</v>
      </c>
      <c r="D61" s="365">
        <v>1719.5144563480005</v>
      </c>
      <c r="E61" s="360">
        <v>1265.3527013299999</v>
      </c>
      <c r="F61" s="360">
        <v>-454.16175501800058</v>
      </c>
      <c r="G61" s="311">
        <v>-0.26412209175756179</v>
      </c>
      <c r="H61" s="214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</row>
    <row r="62" spans="1:27" s="143" customFormat="1" ht="31.5" hidden="1" x14ac:dyDescent="0.25">
      <c r="A62" s="256" t="s">
        <v>238</v>
      </c>
      <c r="B62" s="151" t="s">
        <v>239</v>
      </c>
      <c r="C62" s="267" t="s">
        <v>187</v>
      </c>
      <c r="D62" s="359"/>
      <c r="E62" s="360"/>
      <c r="F62" s="360">
        <v>0</v>
      </c>
      <c r="G62" s="311">
        <v>0</v>
      </c>
      <c r="H62" s="214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</row>
    <row r="63" spans="1:27" s="143" customFormat="1" x14ac:dyDescent="0.25">
      <c r="A63" s="256" t="s">
        <v>240</v>
      </c>
      <c r="B63" s="151" t="s">
        <v>241</v>
      </c>
      <c r="C63" s="267" t="s">
        <v>187</v>
      </c>
      <c r="D63" s="359">
        <v>1719.5144563480005</v>
      </c>
      <c r="E63" s="360">
        <v>1265.3527013299999</v>
      </c>
      <c r="F63" s="360">
        <v>-454.16175501800058</v>
      </c>
      <c r="G63" s="311">
        <v>-0.26412209175756179</v>
      </c>
      <c r="H63" s="214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</row>
    <row r="64" spans="1:27" s="143" customFormat="1" hidden="1" x14ac:dyDescent="0.25">
      <c r="A64" s="256" t="s">
        <v>242</v>
      </c>
      <c r="B64" s="150" t="s">
        <v>243</v>
      </c>
      <c r="C64" s="267" t="s">
        <v>187</v>
      </c>
      <c r="D64" s="361"/>
      <c r="E64" s="362"/>
      <c r="F64" s="362">
        <v>0</v>
      </c>
      <c r="G64" s="557">
        <v>0</v>
      </c>
      <c r="H64" s="237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</row>
    <row r="65" spans="1:27" s="143" customFormat="1" x14ac:dyDescent="0.25">
      <c r="A65" s="256" t="s">
        <v>221</v>
      </c>
      <c r="B65" s="147" t="s">
        <v>244</v>
      </c>
      <c r="C65" s="267" t="s">
        <v>187</v>
      </c>
      <c r="D65" s="359">
        <v>0</v>
      </c>
      <c r="E65" s="360">
        <v>0.47536503000000002</v>
      </c>
      <c r="F65" s="360">
        <v>0.47536503000000002</v>
      </c>
      <c r="G65" s="311">
        <v>0</v>
      </c>
      <c r="H65" s="217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</row>
    <row r="66" spans="1:27" s="143" customFormat="1" x14ac:dyDescent="0.25">
      <c r="A66" s="256" t="s">
        <v>245</v>
      </c>
      <c r="B66" s="147" t="s">
        <v>246</v>
      </c>
      <c r="C66" s="267" t="s">
        <v>187</v>
      </c>
      <c r="D66" s="366"/>
      <c r="E66" s="367">
        <v>1.9446649899999999</v>
      </c>
      <c r="F66" s="367">
        <v>1.9446649899999999</v>
      </c>
      <c r="G66" s="309">
        <v>0</v>
      </c>
      <c r="H66" s="218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</row>
    <row r="67" spans="1:27" s="143" customFormat="1" x14ac:dyDescent="0.25">
      <c r="A67" s="257" t="s">
        <v>247</v>
      </c>
      <c r="B67" s="149" t="s">
        <v>248</v>
      </c>
      <c r="C67" s="268" t="s">
        <v>187</v>
      </c>
      <c r="D67" s="363">
        <v>1508.1121820370004</v>
      </c>
      <c r="E67" s="364">
        <v>1089.25484209</v>
      </c>
      <c r="F67" s="364">
        <v>-418.85733994700036</v>
      </c>
      <c r="G67" s="558">
        <v>-0.27773619558012697</v>
      </c>
      <c r="H67" s="216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</row>
    <row r="68" spans="1:27" s="143" customFormat="1" ht="31.5" hidden="1" x14ac:dyDescent="0.25">
      <c r="A68" s="256" t="s">
        <v>249</v>
      </c>
      <c r="B68" s="148" t="s">
        <v>250</v>
      </c>
      <c r="C68" s="267" t="s">
        <v>187</v>
      </c>
      <c r="D68" s="359"/>
      <c r="E68" s="360"/>
      <c r="F68" s="360">
        <v>0</v>
      </c>
      <c r="G68" s="311">
        <v>0</v>
      </c>
      <c r="H68" s="214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</row>
    <row r="69" spans="1:27" s="143" customFormat="1" ht="31.5" x14ac:dyDescent="0.25">
      <c r="A69" s="256" t="s">
        <v>251</v>
      </c>
      <c r="B69" s="148" t="s">
        <v>252</v>
      </c>
      <c r="C69" s="267" t="s">
        <v>187</v>
      </c>
      <c r="D69" s="359">
        <v>1483.8749852120004</v>
      </c>
      <c r="E69" s="360">
        <v>1073.29254543</v>
      </c>
      <c r="F69" s="360">
        <v>-410.58243978200039</v>
      </c>
      <c r="G69" s="311">
        <v>-0.27669611245811299</v>
      </c>
      <c r="H69" s="214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</row>
    <row r="70" spans="1:27" s="143" customFormat="1" hidden="1" x14ac:dyDescent="0.25">
      <c r="A70" s="256" t="s">
        <v>253</v>
      </c>
      <c r="B70" s="147" t="s">
        <v>254</v>
      </c>
      <c r="C70" s="267" t="s">
        <v>187</v>
      </c>
      <c r="D70" s="359"/>
      <c r="E70" s="360">
        <v>0</v>
      </c>
      <c r="F70" s="360">
        <v>0</v>
      </c>
      <c r="G70" s="311">
        <v>0</v>
      </c>
      <c r="H70" s="214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</row>
    <row r="71" spans="1:27" s="143" customFormat="1" x14ac:dyDescent="0.25">
      <c r="A71" s="256" t="s">
        <v>255</v>
      </c>
      <c r="B71" s="147" t="s">
        <v>256</v>
      </c>
      <c r="C71" s="267" t="s">
        <v>187</v>
      </c>
      <c r="D71" s="361">
        <v>4.6362881250000001</v>
      </c>
      <c r="E71" s="362">
        <v>3.2292021399999999</v>
      </c>
      <c r="F71" s="362">
        <v>-1.4070859850000002</v>
      </c>
      <c r="G71" s="557">
        <v>-0.30349407695622888</v>
      </c>
      <c r="H71" s="237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</row>
    <row r="72" spans="1:27" s="143" customFormat="1" x14ac:dyDescent="0.25">
      <c r="A72" s="256" t="s">
        <v>257</v>
      </c>
      <c r="B72" s="147" t="s">
        <v>258</v>
      </c>
      <c r="C72" s="267" t="s">
        <v>187</v>
      </c>
      <c r="D72" s="368">
        <v>19.600908699999998</v>
      </c>
      <c r="E72" s="369">
        <v>12.73309452</v>
      </c>
      <c r="F72" s="369">
        <v>-6.8678141799999981</v>
      </c>
      <c r="G72" s="559">
        <v>-0.35038243813665632</v>
      </c>
      <c r="H72" s="219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</row>
    <row r="73" spans="1:27" s="143" customFormat="1" x14ac:dyDescent="0.25">
      <c r="A73" s="257" t="s">
        <v>259</v>
      </c>
      <c r="B73" s="149" t="s">
        <v>260</v>
      </c>
      <c r="C73" s="268" t="s">
        <v>187</v>
      </c>
      <c r="D73" s="363">
        <v>144.17872087500001</v>
      </c>
      <c r="E73" s="364">
        <v>102.40649701999999</v>
      </c>
      <c r="F73" s="364">
        <v>-41.772223855000021</v>
      </c>
      <c r="G73" s="558">
        <v>-0.28972530482647074</v>
      </c>
      <c r="H73" s="220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</row>
    <row r="74" spans="1:27" s="143" customFormat="1" x14ac:dyDescent="0.25">
      <c r="A74" s="257" t="s">
        <v>261</v>
      </c>
      <c r="B74" s="149" t="s">
        <v>262</v>
      </c>
      <c r="C74" s="268" t="s">
        <v>187</v>
      </c>
      <c r="D74" s="370">
        <v>6.4120848750000006</v>
      </c>
      <c r="E74" s="371">
        <v>16.370177089999999</v>
      </c>
      <c r="F74" s="371">
        <v>9.9580922149999971</v>
      </c>
      <c r="G74" s="560">
        <v>1.5530194015094032</v>
      </c>
      <c r="H74" s="221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</row>
    <row r="75" spans="1:27" s="143" customFormat="1" x14ac:dyDescent="0.25">
      <c r="A75" s="257" t="s">
        <v>263</v>
      </c>
      <c r="B75" s="149" t="s">
        <v>264</v>
      </c>
      <c r="C75" s="268" t="s">
        <v>187</v>
      </c>
      <c r="D75" s="372">
        <v>0.55020000000000002</v>
      </c>
      <c r="E75" s="373">
        <v>0</v>
      </c>
      <c r="F75" s="373">
        <v>-0.55020000000000002</v>
      </c>
      <c r="G75" s="561">
        <v>-1</v>
      </c>
      <c r="H75" s="22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</row>
    <row r="76" spans="1:27" s="143" customFormat="1" hidden="1" x14ac:dyDescent="0.25">
      <c r="A76" s="256" t="s">
        <v>265</v>
      </c>
      <c r="B76" s="147" t="s">
        <v>266</v>
      </c>
      <c r="C76" s="267" t="s">
        <v>187</v>
      </c>
      <c r="D76" s="359">
        <v>0</v>
      </c>
      <c r="E76" s="360">
        <v>0</v>
      </c>
      <c r="F76" s="360">
        <v>0</v>
      </c>
      <c r="G76" s="311">
        <v>0</v>
      </c>
      <c r="H76" s="217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</row>
    <row r="77" spans="1:27" s="143" customFormat="1" x14ac:dyDescent="0.25">
      <c r="A77" s="256" t="s">
        <v>267</v>
      </c>
      <c r="B77" s="147" t="s">
        <v>268</v>
      </c>
      <c r="C77" s="267" t="s">
        <v>187</v>
      </c>
      <c r="D77" s="359">
        <v>0.55020000000000002</v>
      </c>
      <c r="E77" s="360">
        <v>0</v>
      </c>
      <c r="F77" s="360">
        <v>-0.55020000000000002</v>
      </c>
      <c r="G77" s="311">
        <v>-1</v>
      </c>
      <c r="H77" s="217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</row>
    <row r="78" spans="1:27" s="143" customFormat="1" x14ac:dyDescent="0.25">
      <c r="A78" s="257" t="s">
        <v>269</v>
      </c>
      <c r="B78" s="149" t="s">
        <v>270</v>
      </c>
      <c r="C78" s="268" t="s">
        <v>187</v>
      </c>
      <c r="D78" s="372">
        <v>52.991442000000006</v>
      </c>
      <c r="E78" s="373">
        <v>48.197780480000013</v>
      </c>
      <c r="F78" s="373">
        <v>-4.7936615199999935</v>
      </c>
      <c r="G78" s="561">
        <v>-9.0461050673050047E-2</v>
      </c>
      <c r="H78" s="22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</row>
    <row r="79" spans="1:27" s="143" customFormat="1" x14ac:dyDescent="0.25">
      <c r="A79" s="256" t="s">
        <v>271</v>
      </c>
      <c r="B79" s="147" t="s">
        <v>272</v>
      </c>
      <c r="C79" s="267" t="s">
        <v>187</v>
      </c>
      <c r="D79" s="368">
        <v>35.535614625000001</v>
      </c>
      <c r="E79" s="369">
        <v>44.88298686000001</v>
      </c>
      <c r="F79" s="369">
        <v>9.3473722350000088</v>
      </c>
      <c r="G79" s="559">
        <v>0.26304236844193907</v>
      </c>
      <c r="H79" s="219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</row>
    <row r="80" spans="1:27" s="143" customFormat="1" ht="15.75" customHeight="1" x14ac:dyDescent="0.25">
      <c r="A80" s="256" t="s">
        <v>273</v>
      </c>
      <c r="B80" s="147" t="s">
        <v>274</v>
      </c>
      <c r="C80" s="267" t="s">
        <v>187</v>
      </c>
      <c r="D80" s="359">
        <v>17.455827375000005</v>
      </c>
      <c r="E80" s="360">
        <v>3.3147936200000001</v>
      </c>
      <c r="F80" s="360">
        <v>-14.141033755000006</v>
      </c>
      <c r="G80" s="311">
        <v>-0.81010389546201622</v>
      </c>
      <c r="H80" s="217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</row>
    <row r="81" spans="1:27" s="143" customFormat="1" ht="16.5" thickBot="1" x14ac:dyDescent="0.3">
      <c r="A81" s="269" t="s">
        <v>275</v>
      </c>
      <c r="B81" s="341" t="s">
        <v>276</v>
      </c>
      <c r="C81" s="270" t="s">
        <v>187</v>
      </c>
      <c r="D81" s="361">
        <v>0</v>
      </c>
      <c r="E81" s="362">
        <v>0</v>
      </c>
      <c r="F81" s="362">
        <v>0</v>
      </c>
      <c r="G81" s="557">
        <v>0</v>
      </c>
      <c r="H81" s="34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</row>
    <row r="82" spans="1:27" s="143" customFormat="1" x14ac:dyDescent="0.25">
      <c r="A82" s="254" t="s">
        <v>277</v>
      </c>
      <c r="B82" s="152" t="s">
        <v>278</v>
      </c>
      <c r="C82" s="255" t="s">
        <v>187</v>
      </c>
      <c r="D82" s="357">
        <v>0.61354125000000015</v>
      </c>
      <c r="E82" s="358">
        <v>0</v>
      </c>
      <c r="F82" s="358">
        <v>-0.61354125000000015</v>
      </c>
      <c r="G82" s="556">
        <v>-1</v>
      </c>
      <c r="H82" s="21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</row>
    <row r="83" spans="1:27" s="143" customFormat="1" ht="16.5" thickBot="1" x14ac:dyDescent="0.3">
      <c r="A83" s="256" t="s">
        <v>279</v>
      </c>
      <c r="B83" s="147" t="s">
        <v>280</v>
      </c>
      <c r="C83" s="267" t="s">
        <v>187</v>
      </c>
      <c r="D83" s="359">
        <v>0.61354125000000015</v>
      </c>
      <c r="E83" s="360">
        <v>0</v>
      </c>
      <c r="F83" s="360">
        <v>-0.61354125000000015</v>
      </c>
      <c r="G83" s="311">
        <v>-1</v>
      </c>
      <c r="H83" s="217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</row>
    <row r="84" spans="1:27" s="143" customFormat="1" ht="16.5" hidden="1" thickBot="1" x14ac:dyDescent="0.3">
      <c r="A84" s="256" t="s">
        <v>281</v>
      </c>
      <c r="B84" s="147" t="s">
        <v>282</v>
      </c>
      <c r="C84" s="267" t="s">
        <v>187</v>
      </c>
      <c r="D84" s="366"/>
      <c r="E84" s="367"/>
      <c r="F84" s="367">
        <v>0</v>
      </c>
      <c r="G84" s="309">
        <v>0</v>
      </c>
      <c r="H84" s="218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</row>
    <row r="85" spans="1:27" s="143" customFormat="1" ht="16.5" hidden="1" thickBot="1" x14ac:dyDescent="0.3">
      <c r="A85" s="258" t="s">
        <v>283</v>
      </c>
      <c r="B85" s="153" t="s">
        <v>284</v>
      </c>
      <c r="C85" s="259" t="s">
        <v>187</v>
      </c>
      <c r="D85" s="374"/>
      <c r="E85" s="375"/>
      <c r="F85" s="375">
        <v>0</v>
      </c>
      <c r="G85" s="562">
        <v>0</v>
      </c>
      <c r="H85" s="225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</row>
    <row r="86" spans="1:27" s="143" customFormat="1" x14ac:dyDescent="0.25">
      <c r="A86" s="260" t="s">
        <v>285</v>
      </c>
      <c r="B86" s="144" t="s">
        <v>286</v>
      </c>
      <c r="C86" s="261" t="s">
        <v>187</v>
      </c>
      <c r="D86" s="376">
        <v>771.41506881468013</v>
      </c>
      <c r="E86" s="377">
        <v>288.52417008999981</v>
      </c>
      <c r="F86" s="377">
        <v>-482.89089872468031</v>
      </c>
      <c r="G86" s="563">
        <v>-0.62598064031425726</v>
      </c>
      <c r="H86" s="226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</row>
    <row r="87" spans="1:27" s="143" customFormat="1" hidden="1" x14ac:dyDescent="0.25">
      <c r="A87" s="256" t="s">
        <v>287</v>
      </c>
      <c r="B87" s="145" t="s">
        <v>189</v>
      </c>
      <c r="C87" s="267" t="s">
        <v>187</v>
      </c>
      <c r="D87" s="359">
        <v>0</v>
      </c>
      <c r="E87" s="360">
        <v>0</v>
      </c>
      <c r="F87" s="360">
        <v>0</v>
      </c>
      <c r="G87" s="311">
        <v>0</v>
      </c>
      <c r="H87" s="214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</row>
    <row r="88" spans="1:27" s="143" customFormat="1" ht="31.5" hidden="1" x14ac:dyDescent="0.25">
      <c r="A88" s="256" t="s">
        <v>288</v>
      </c>
      <c r="B88" s="148" t="s">
        <v>191</v>
      </c>
      <c r="C88" s="267" t="s">
        <v>187</v>
      </c>
      <c r="D88" s="359"/>
      <c r="E88" s="360"/>
      <c r="F88" s="360">
        <v>0</v>
      </c>
      <c r="G88" s="311">
        <v>0</v>
      </c>
      <c r="H88" s="214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</row>
    <row r="89" spans="1:27" s="143" customFormat="1" ht="31.5" hidden="1" x14ac:dyDescent="0.25">
      <c r="A89" s="256" t="s">
        <v>289</v>
      </c>
      <c r="B89" s="148" t="s">
        <v>193</v>
      </c>
      <c r="C89" s="267" t="s">
        <v>187</v>
      </c>
      <c r="D89" s="359"/>
      <c r="E89" s="360"/>
      <c r="F89" s="360">
        <v>0</v>
      </c>
      <c r="G89" s="311">
        <v>0</v>
      </c>
      <c r="H89" s="214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</row>
    <row r="90" spans="1:27" s="143" customFormat="1" ht="31.5" hidden="1" x14ac:dyDescent="0.25">
      <c r="A90" s="256" t="s">
        <v>290</v>
      </c>
      <c r="B90" s="148" t="s">
        <v>195</v>
      </c>
      <c r="C90" s="267" t="s">
        <v>187</v>
      </c>
      <c r="D90" s="359"/>
      <c r="E90" s="360"/>
      <c r="F90" s="360">
        <v>0</v>
      </c>
      <c r="G90" s="311">
        <v>0</v>
      </c>
      <c r="H90" s="214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</row>
    <row r="91" spans="1:27" s="143" customFormat="1" hidden="1" x14ac:dyDescent="0.25">
      <c r="A91" s="256" t="s">
        <v>291</v>
      </c>
      <c r="B91" s="145" t="s">
        <v>197</v>
      </c>
      <c r="C91" s="267" t="s">
        <v>187</v>
      </c>
      <c r="D91" s="359"/>
      <c r="E91" s="360"/>
      <c r="F91" s="360">
        <v>0</v>
      </c>
      <c r="G91" s="311">
        <v>0</v>
      </c>
      <c r="H91" s="214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</row>
    <row r="92" spans="1:27" s="143" customFormat="1" hidden="1" x14ac:dyDescent="0.25">
      <c r="A92" s="256" t="s">
        <v>292</v>
      </c>
      <c r="B92" s="145" t="s">
        <v>199</v>
      </c>
      <c r="C92" s="267" t="s">
        <v>187</v>
      </c>
      <c r="D92" s="359"/>
      <c r="E92" s="360"/>
      <c r="F92" s="360">
        <v>0</v>
      </c>
      <c r="G92" s="311">
        <v>0</v>
      </c>
      <c r="H92" s="214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</row>
    <row r="93" spans="1:27" s="143" customFormat="1" hidden="1" x14ac:dyDescent="0.25">
      <c r="A93" s="256" t="s">
        <v>293</v>
      </c>
      <c r="B93" s="145" t="s">
        <v>201</v>
      </c>
      <c r="C93" s="267" t="s">
        <v>187</v>
      </c>
      <c r="D93" s="359"/>
      <c r="E93" s="360"/>
      <c r="F93" s="360">
        <v>0</v>
      </c>
      <c r="G93" s="311">
        <v>0</v>
      </c>
      <c r="H93" s="214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</row>
    <row r="94" spans="1:27" s="143" customFormat="1" hidden="1" x14ac:dyDescent="0.25">
      <c r="A94" s="256" t="s">
        <v>294</v>
      </c>
      <c r="B94" s="145" t="s">
        <v>203</v>
      </c>
      <c r="C94" s="267" t="s">
        <v>187</v>
      </c>
      <c r="D94" s="359"/>
      <c r="E94" s="360"/>
      <c r="F94" s="360">
        <v>0</v>
      </c>
      <c r="G94" s="311">
        <v>0</v>
      </c>
      <c r="H94" s="214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</row>
    <row r="95" spans="1:27" s="143" customFormat="1" x14ac:dyDescent="0.25">
      <c r="A95" s="256" t="s">
        <v>295</v>
      </c>
      <c r="B95" s="145" t="s">
        <v>205</v>
      </c>
      <c r="C95" s="267" t="s">
        <v>187</v>
      </c>
      <c r="D95" s="359">
        <v>759.34654588718013</v>
      </c>
      <c r="E95" s="360">
        <v>284.21482716999981</v>
      </c>
      <c r="F95" s="360">
        <v>-475.13171871718032</v>
      </c>
      <c r="G95" s="311">
        <v>-0.62571130571491795</v>
      </c>
      <c r="H95" s="214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</row>
    <row r="96" spans="1:27" s="143" customFormat="1" hidden="1" x14ac:dyDescent="0.25">
      <c r="A96" s="256" t="s">
        <v>296</v>
      </c>
      <c r="B96" s="145" t="s">
        <v>207</v>
      </c>
      <c r="C96" s="267" t="s">
        <v>187</v>
      </c>
      <c r="D96" s="359"/>
      <c r="E96" s="360"/>
      <c r="F96" s="360">
        <v>0</v>
      </c>
      <c r="G96" s="311">
        <v>0</v>
      </c>
      <c r="H96" s="214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</row>
    <row r="97" spans="1:27" s="143" customFormat="1" ht="31.5" hidden="1" x14ac:dyDescent="0.25">
      <c r="A97" s="256" t="s">
        <v>297</v>
      </c>
      <c r="B97" s="146" t="s">
        <v>209</v>
      </c>
      <c r="C97" s="267" t="s">
        <v>187</v>
      </c>
      <c r="D97" s="359">
        <v>0</v>
      </c>
      <c r="E97" s="360">
        <v>0</v>
      </c>
      <c r="F97" s="360">
        <v>0</v>
      </c>
      <c r="G97" s="311">
        <v>0</v>
      </c>
      <c r="H97" s="214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</row>
    <row r="98" spans="1:27" s="143" customFormat="1" hidden="1" x14ac:dyDescent="0.25">
      <c r="A98" s="256" t="s">
        <v>298</v>
      </c>
      <c r="B98" s="148" t="s">
        <v>211</v>
      </c>
      <c r="C98" s="267" t="s">
        <v>187</v>
      </c>
      <c r="D98" s="359"/>
      <c r="E98" s="360"/>
      <c r="F98" s="360">
        <v>0</v>
      </c>
      <c r="G98" s="311">
        <v>0</v>
      </c>
      <c r="H98" s="214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</row>
    <row r="99" spans="1:27" s="143" customFormat="1" hidden="1" x14ac:dyDescent="0.25">
      <c r="A99" s="256" t="s">
        <v>299</v>
      </c>
      <c r="B99" s="147" t="s">
        <v>213</v>
      </c>
      <c r="C99" s="267" t="s">
        <v>187</v>
      </c>
      <c r="D99" s="359"/>
      <c r="E99" s="360"/>
      <c r="F99" s="360">
        <v>0</v>
      </c>
      <c r="G99" s="311">
        <v>0</v>
      </c>
      <c r="H99" s="214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</row>
    <row r="100" spans="1:27" s="143" customFormat="1" x14ac:dyDescent="0.25">
      <c r="A100" s="256" t="s">
        <v>300</v>
      </c>
      <c r="B100" s="145" t="s">
        <v>215</v>
      </c>
      <c r="C100" s="267" t="s">
        <v>187</v>
      </c>
      <c r="D100" s="359">
        <v>12.068522927499998</v>
      </c>
      <c r="E100" s="360">
        <v>4.309342920000006</v>
      </c>
      <c r="F100" s="360">
        <v>-7.7591800074999924</v>
      </c>
      <c r="G100" s="311">
        <v>-0.6429270635778882</v>
      </c>
      <c r="H100" s="214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</row>
    <row r="101" spans="1:27" s="143" customFormat="1" x14ac:dyDescent="0.25">
      <c r="A101" s="257" t="s">
        <v>301</v>
      </c>
      <c r="B101" s="154" t="s">
        <v>302</v>
      </c>
      <c r="C101" s="268" t="s">
        <v>187</v>
      </c>
      <c r="D101" s="363">
        <v>51.460585678738504</v>
      </c>
      <c r="E101" s="364">
        <v>118.81851296000002</v>
      </c>
      <c r="F101" s="364">
        <v>67.35792728126151</v>
      </c>
      <c r="G101" s="558">
        <v>1.3089226714551592</v>
      </c>
      <c r="H101" s="216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</row>
    <row r="102" spans="1:27" s="143" customFormat="1" hidden="1" x14ac:dyDescent="0.25">
      <c r="A102" s="257" t="s">
        <v>303</v>
      </c>
      <c r="B102" s="155" t="s">
        <v>304</v>
      </c>
      <c r="C102" s="268" t="s">
        <v>187</v>
      </c>
      <c r="D102" s="363">
        <v>68.172911719880645</v>
      </c>
      <c r="E102" s="364">
        <v>170.75316733000003</v>
      </c>
      <c r="F102" s="364">
        <v>102.58025561011938</v>
      </c>
      <c r="G102" s="558">
        <v>1.5047069726406426</v>
      </c>
      <c r="H102" s="216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</row>
    <row r="103" spans="1:27" s="143" customFormat="1" hidden="1" x14ac:dyDescent="0.25">
      <c r="A103" s="256" t="s">
        <v>305</v>
      </c>
      <c r="B103" s="148" t="s">
        <v>306</v>
      </c>
      <c r="C103" s="267" t="s">
        <v>187</v>
      </c>
      <c r="D103" s="359">
        <v>0</v>
      </c>
      <c r="E103" s="360">
        <v>137</v>
      </c>
      <c r="F103" s="360">
        <v>137</v>
      </c>
      <c r="G103" s="311">
        <v>0</v>
      </c>
      <c r="H103" s="214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</row>
    <row r="104" spans="1:27" s="143" customFormat="1" hidden="1" x14ac:dyDescent="0.25">
      <c r="A104" s="256" t="s">
        <v>307</v>
      </c>
      <c r="B104" s="148" t="s">
        <v>308</v>
      </c>
      <c r="C104" s="267" t="s">
        <v>187</v>
      </c>
      <c r="D104" s="359">
        <v>3.7319796573806259</v>
      </c>
      <c r="E104" s="360">
        <v>6.9279488900000006</v>
      </c>
      <c r="F104" s="360">
        <v>3.1959692326193747</v>
      </c>
      <c r="G104" s="311">
        <v>0.85637370136753044</v>
      </c>
      <c r="H104" s="214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</row>
    <row r="105" spans="1:27" s="143" customFormat="1" hidden="1" x14ac:dyDescent="0.25">
      <c r="A105" s="256" t="s">
        <v>309</v>
      </c>
      <c r="B105" s="148" t="s">
        <v>310</v>
      </c>
      <c r="C105" s="267" t="s">
        <v>187</v>
      </c>
      <c r="D105" s="359">
        <v>58.691587500000011</v>
      </c>
      <c r="E105" s="360">
        <v>6.9935540999999999</v>
      </c>
      <c r="F105" s="360">
        <v>-51.698033400000014</v>
      </c>
      <c r="G105" s="311">
        <v>-0.88084230810761432</v>
      </c>
      <c r="H105" s="214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</row>
    <row r="106" spans="1:27" s="143" customFormat="1" hidden="1" x14ac:dyDescent="0.25">
      <c r="A106" s="256" t="s">
        <v>311</v>
      </c>
      <c r="B106" s="150" t="s">
        <v>312</v>
      </c>
      <c r="C106" s="267" t="s">
        <v>187</v>
      </c>
      <c r="D106" s="359">
        <v>58.691587500000011</v>
      </c>
      <c r="E106" s="360">
        <v>6.9935540999999999</v>
      </c>
      <c r="F106" s="360">
        <v>-51.698033400000014</v>
      </c>
      <c r="G106" s="311">
        <v>-0.88084230810761432</v>
      </c>
      <c r="H106" s="214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</row>
    <row r="107" spans="1:27" s="143" customFormat="1" hidden="1" x14ac:dyDescent="0.25">
      <c r="A107" s="256" t="s">
        <v>313</v>
      </c>
      <c r="B107" s="147" t="s">
        <v>314</v>
      </c>
      <c r="C107" s="267" t="s">
        <v>187</v>
      </c>
      <c r="D107" s="359">
        <v>5.7493445625000019</v>
      </c>
      <c r="E107" s="360">
        <v>19.83166434</v>
      </c>
      <c r="F107" s="360">
        <v>14.082319777499997</v>
      </c>
      <c r="G107" s="311">
        <v>2.4493782942409954</v>
      </c>
      <c r="H107" s="214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</row>
    <row r="108" spans="1:27" s="143" customFormat="1" x14ac:dyDescent="0.25">
      <c r="A108" s="257" t="s">
        <v>315</v>
      </c>
      <c r="B108" s="149" t="s">
        <v>270</v>
      </c>
      <c r="C108" s="268" t="s">
        <v>187</v>
      </c>
      <c r="D108" s="378">
        <v>16.712326041142141</v>
      </c>
      <c r="E108" s="379">
        <v>51.934654370000004</v>
      </c>
      <c r="F108" s="379">
        <v>35.222328328857863</v>
      </c>
      <c r="G108" s="564">
        <v>2.1075658913156725</v>
      </c>
      <c r="H108" s="343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</row>
    <row r="109" spans="1:27" s="143" customFormat="1" x14ac:dyDescent="0.25">
      <c r="A109" s="256" t="s">
        <v>316</v>
      </c>
      <c r="B109" s="147" t="s">
        <v>317</v>
      </c>
      <c r="C109" s="267" t="s">
        <v>187</v>
      </c>
      <c r="D109" s="359">
        <v>5.5</v>
      </c>
      <c r="E109" s="360">
        <v>3.0778634300000003</v>
      </c>
      <c r="F109" s="360">
        <v>-2.4221365699999997</v>
      </c>
      <c r="G109" s="311">
        <v>-0.44038846727272724</v>
      </c>
      <c r="H109" s="217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</row>
    <row r="110" spans="1:27" s="143" customFormat="1" x14ac:dyDescent="0.25">
      <c r="A110" s="256" t="s">
        <v>318</v>
      </c>
      <c r="B110" s="147" t="s">
        <v>319</v>
      </c>
      <c r="C110" s="267" t="s">
        <v>187</v>
      </c>
      <c r="D110" s="368">
        <v>2.96666768</v>
      </c>
      <c r="E110" s="369">
        <v>12.035588429999999</v>
      </c>
      <c r="F110" s="369">
        <v>9.0689207499999984</v>
      </c>
      <c r="G110" s="559">
        <v>3.0569385344839159</v>
      </c>
      <c r="H110" s="219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</row>
    <row r="111" spans="1:27" s="143" customFormat="1" x14ac:dyDescent="0.25">
      <c r="A111" s="256" t="s">
        <v>320</v>
      </c>
      <c r="B111" s="147" t="s">
        <v>321</v>
      </c>
      <c r="C111" s="267" t="s">
        <v>187</v>
      </c>
      <c r="D111" s="366">
        <v>0</v>
      </c>
      <c r="E111" s="367">
        <v>20.34076009</v>
      </c>
      <c r="F111" s="367">
        <v>20.34076009</v>
      </c>
      <c r="G111" s="309">
        <v>0</v>
      </c>
      <c r="H111" s="218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</row>
    <row r="112" spans="1:27" s="143" customFormat="1" x14ac:dyDescent="0.25">
      <c r="A112" s="256" t="s">
        <v>322</v>
      </c>
      <c r="B112" s="150" t="s">
        <v>323</v>
      </c>
      <c r="C112" s="267" t="s">
        <v>187</v>
      </c>
      <c r="D112" s="359">
        <v>58.691587500000011</v>
      </c>
      <c r="E112" s="360">
        <v>20.34076009</v>
      </c>
      <c r="F112" s="360">
        <v>-38.350827410000008</v>
      </c>
      <c r="G112" s="311">
        <v>-0.65342971699308694</v>
      </c>
      <c r="H112" s="214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</row>
    <row r="113" spans="1:27" s="143" customFormat="1" x14ac:dyDescent="0.25">
      <c r="A113" s="256" t="s">
        <v>324</v>
      </c>
      <c r="B113" s="147" t="s">
        <v>325</v>
      </c>
      <c r="C113" s="267" t="s">
        <v>187</v>
      </c>
      <c r="D113" s="359">
        <v>8.2456583611421408</v>
      </c>
      <c r="E113" s="360">
        <v>16.480442419999999</v>
      </c>
      <c r="F113" s="360">
        <v>8.2347840588578585</v>
      </c>
      <c r="G113" s="311">
        <v>0.99868120872730703</v>
      </c>
      <c r="H113" s="214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</row>
    <row r="114" spans="1:27" s="143" customFormat="1" ht="31.5" x14ac:dyDescent="0.25">
      <c r="A114" s="257" t="s">
        <v>326</v>
      </c>
      <c r="B114" s="154" t="s">
        <v>327</v>
      </c>
      <c r="C114" s="268" t="s">
        <v>187</v>
      </c>
      <c r="D114" s="363">
        <v>596.10555334421724</v>
      </c>
      <c r="E114" s="364">
        <v>407.34268303178146</v>
      </c>
      <c r="F114" s="364">
        <v>-188.76287031243578</v>
      </c>
      <c r="G114" s="558">
        <v>-0.31666014391822972</v>
      </c>
      <c r="H114" s="216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</row>
    <row r="115" spans="1:27" s="143" customFormat="1" ht="31.5" hidden="1" x14ac:dyDescent="0.25">
      <c r="A115" s="256" t="s">
        <v>31</v>
      </c>
      <c r="B115" s="146" t="s">
        <v>328</v>
      </c>
      <c r="C115" s="267" t="s">
        <v>187</v>
      </c>
      <c r="D115" s="359">
        <v>0</v>
      </c>
      <c r="E115" s="360">
        <v>0</v>
      </c>
      <c r="F115" s="360">
        <v>0</v>
      </c>
      <c r="G115" s="311">
        <v>0</v>
      </c>
      <c r="H115" s="214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</row>
    <row r="116" spans="1:27" s="143" customFormat="1" ht="31.5" hidden="1" x14ac:dyDescent="0.25">
      <c r="A116" s="256" t="s">
        <v>43</v>
      </c>
      <c r="B116" s="148" t="s">
        <v>191</v>
      </c>
      <c r="C116" s="267" t="s">
        <v>187</v>
      </c>
      <c r="D116" s="359"/>
      <c r="E116" s="360"/>
      <c r="F116" s="360">
        <v>0</v>
      </c>
      <c r="G116" s="311">
        <v>0</v>
      </c>
      <c r="H116" s="214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</row>
    <row r="117" spans="1:27" s="143" customFormat="1" ht="31.5" hidden="1" x14ac:dyDescent="0.25">
      <c r="A117" s="256" t="s">
        <v>44</v>
      </c>
      <c r="B117" s="148" t="s">
        <v>193</v>
      </c>
      <c r="C117" s="267" t="s">
        <v>187</v>
      </c>
      <c r="D117" s="359"/>
      <c r="E117" s="360"/>
      <c r="F117" s="360">
        <v>0</v>
      </c>
      <c r="G117" s="311">
        <v>0</v>
      </c>
      <c r="H117" s="214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</row>
    <row r="118" spans="1:27" s="143" customFormat="1" ht="31.5" hidden="1" x14ac:dyDescent="0.25">
      <c r="A118" s="256" t="s">
        <v>45</v>
      </c>
      <c r="B118" s="148" t="s">
        <v>195</v>
      </c>
      <c r="C118" s="267" t="s">
        <v>187</v>
      </c>
      <c r="D118" s="359"/>
      <c r="E118" s="360"/>
      <c r="F118" s="360">
        <v>0</v>
      </c>
      <c r="G118" s="311">
        <v>0</v>
      </c>
      <c r="H118" s="214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</row>
    <row r="119" spans="1:27" s="143" customFormat="1" hidden="1" x14ac:dyDescent="0.25">
      <c r="A119" s="256" t="s">
        <v>32</v>
      </c>
      <c r="B119" s="145" t="s">
        <v>197</v>
      </c>
      <c r="C119" s="267" t="s">
        <v>187</v>
      </c>
      <c r="D119" s="359"/>
      <c r="E119" s="360"/>
      <c r="F119" s="360">
        <v>0</v>
      </c>
      <c r="G119" s="311">
        <v>0</v>
      </c>
      <c r="H119" s="214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</row>
    <row r="120" spans="1:27" s="143" customFormat="1" hidden="1" x14ac:dyDescent="0.25">
      <c r="A120" s="256" t="s">
        <v>33</v>
      </c>
      <c r="B120" s="145" t="s">
        <v>199</v>
      </c>
      <c r="C120" s="267" t="s">
        <v>187</v>
      </c>
      <c r="D120" s="359"/>
      <c r="E120" s="360"/>
      <c r="F120" s="360">
        <v>0</v>
      </c>
      <c r="G120" s="311">
        <v>0</v>
      </c>
      <c r="H120" s="214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</row>
    <row r="121" spans="1:27" s="143" customFormat="1" hidden="1" x14ac:dyDescent="0.25">
      <c r="A121" s="256" t="s">
        <v>34</v>
      </c>
      <c r="B121" s="145" t="s">
        <v>201</v>
      </c>
      <c r="C121" s="267" t="s">
        <v>187</v>
      </c>
      <c r="D121" s="359"/>
      <c r="E121" s="360"/>
      <c r="F121" s="360">
        <v>0</v>
      </c>
      <c r="G121" s="311">
        <v>0</v>
      </c>
      <c r="H121" s="214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</row>
    <row r="122" spans="1:27" s="143" customFormat="1" hidden="1" x14ac:dyDescent="0.25">
      <c r="A122" s="256" t="s">
        <v>46</v>
      </c>
      <c r="B122" s="145" t="s">
        <v>203</v>
      </c>
      <c r="C122" s="267" t="s">
        <v>187</v>
      </c>
      <c r="D122" s="359"/>
      <c r="E122" s="360"/>
      <c r="F122" s="360">
        <v>0</v>
      </c>
      <c r="G122" s="311">
        <v>0</v>
      </c>
      <c r="H122" s="214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</row>
    <row r="123" spans="1:27" s="143" customFormat="1" x14ac:dyDescent="0.25">
      <c r="A123" s="256" t="s">
        <v>47</v>
      </c>
      <c r="B123" s="145" t="s">
        <v>205</v>
      </c>
      <c r="C123" s="267" t="s">
        <v>187</v>
      </c>
      <c r="D123" s="368">
        <v>461.327665112293</v>
      </c>
      <c r="E123" s="369">
        <v>248.84197531728503</v>
      </c>
      <c r="F123" s="369">
        <v>-212.48568979500797</v>
      </c>
      <c r="G123" s="559">
        <v>-0.4605960272148133</v>
      </c>
      <c r="H123" s="228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</row>
    <row r="124" spans="1:27" s="143" customFormat="1" hidden="1" x14ac:dyDescent="0.25">
      <c r="A124" s="256" t="s">
        <v>48</v>
      </c>
      <c r="B124" s="145" t="s">
        <v>207</v>
      </c>
      <c r="C124" s="267" t="s">
        <v>187</v>
      </c>
      <c r="D124" s="368"/>
      <c r="E124" s="369"/>
      <c r="F124" s="369">
        <v>0</v>
      </c>
      <c r="G124" s="559">
        <v>0</v>
      </c>
      <c r="H124" s="228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</row>
    <row r="125" spans="1:27" s="143" customFormat="1" ht="31.5" hidden="1" x14ac:dyDescent="0.25">
      <c r="A125" s="256" t="s">
        <v>329</v>
      </c>
      <c r="B125" s="146" t="s">
        <v>209</v>
      </c>
      <c r="C125" s="267" t="s">
        <v>187</v>
      </c>
      <c r="D125" s="368">
        <v>0</v>
      </c>
      <c r="E125" s="369">
        <v>0</v>
      </c>
      <c r="F125" s="369">
        <v>0</v>
      </c>
      <c r="G125" s="559">
        <v>0</v>
      </c>
      <c r="H125" s="228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</row>
    <row r="126" spans="1:27" s="143" customFormat="1" hidden="1" x14ac:dyDescent="0.25">
      <c r="A126" s="256" t="s">
        <v>330</v>
      </c>
      <c r="B126" s="147" t="s">
        <v>211</v>
      </c>
      <c r="C126" s="267" t="s">
        <v>187</v>
      </c>
      <c r="D126" s="368"/>
      <c r="E126" s="369"/>
      <c r="F126" s="369">
        <v>0</v>
      </c>
      <c r="G126" s="559">
        <v>0</v>
      </c>
      <c r="H126" s="228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</row>
    <row r="127" spans="1:27" s="143" customFormat="1" hidden="1" x14ac:dyDescent="0.25">
      <c r="A127" s="256" t="s">
        <v>331</v>
      </c>
      <c r="B127" s="147" t="s">
        <v>213</v>
      </c>
      <c r="C127" s="267" t="s">
        <v>187</v>
      </c>
      <c r="D127" s="368"/>
      <c r="E127" s="369"/>
      <c r="F127" s="369">
        <v>0</v>
      </c>
      <c r="G127" s="559">
        <v>0</v>
      </c>
      <c r="H127" s="228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</row>
    <row r="128" spans="1:27" s="143" customFormat="1" x14ac:dyDescent="0.25">
      <c r="A128" s="256" t="s">
        <v>332</v>
      </c>
      <c r="B128" s="145" t="s">
        <v>215</v>
      </c>
      <c r="C128" s="267" t="s">
        <v>187</v>
      </c>
      <c r="D128" s="368">
        <v>134.77788823192424</v>
      </c>
      <c r="E128" s="369">
        <v>158.50070771449643</v>
      </c>
      <c r="F128" s="369">
        <v>23.722819482572191</v>
      </c>
      <c r="G128" s="559">
        <v>0.17601418002447283</v>
      </c>
      <c r="H128" s="228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</row>
    <row r="129" spans="1:27" s="143" customFormat="1" x14ac:dyDescent="0.25">
      <c r="A129" s="257" t="s">
        <v>333</v>
      </c>
      <c r="B129" s="154" t="s">
        <v>334</v>
      </c>
      <c r="C129" s="268" t="s">
        <v>187</v>
      </c>
      <c r="D129" s="363">
        <v>149.02638833605431</v>
      </c>
      <c r="E129" s="364">
        <v>68.02740008618234</v>
      </c>
      <c r="F129" s="364">
        <v>-80.998988249871971</v>
      </c>
      <c r="G129" s="558">
        <v>-0.54352111162500538</v>
      </c>
      <c r="H129" s="216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</row>
    <row r="130" spans="1:27" s="143" customFormat="1" hidden="1" x14ac:dyDescent="0.25">
      <c r="A130" s="256" t="s">
        <v>35</v>
      </c>
      <c r="B130" s="145" t="s">
        <v>189</v>
      </c>
      <c r="C130" s="267" t="s">
        <v>187</v>
      </c>
      <c r="D130" s="359"/>
      <c r="E130" s="360"/>
      <c r="F130" s="360">
        <v>0</v>
      </c>
      <c r="G130" s="311">
        <v>0</v>
      </c>
      <c r="H130" s="214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</row>
    <row r="131" spans="1:27" s="143" customFormat="1" ht="31.5" hidden="1" x14ac:dyDescent="0.25">
      <c r="A131" s="256" t="s">
        <v>49</v>
      </c>
      <c r="B131" s="148" t="s">
        <v>191</v>
      </c>
      <c r="C131" s="267" t="s">
        <v>187</v>
      </c>
      <c r="D131" s="359"/>
      <c r="E131" s="360"/>
      <c r="F131" s="360">
        <v>0</v>
      </c>
      <c r="G131" s="311">
        <v>0</v>
      </c>
      <c r="H131" s="214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132"/>
    </row>
    <row r="132" spans="1:27" s="143" customFormat="1" ht="31.5" hidden="1" x14ac:dyDescent="0.25">
      <c r="A132" s="256" t="s">
        <v>50</v>
      </c>
      <c r="B132" s="148" t="s">
        <v>193</v>
      </c>
      <c r="C132" s="267" t="s">
        <v>187</v>
      </c>
      <c r="D132" s="359"/>
      <c r="E132" s="360"/>
      <c r="F132" s="360">
        <v>0</v>
      </c>
      <c r="G132" s="311">
        <v>0</v>
      </c>
      <c r="H132" s="214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</row>
    <row r="133" spans="1:27" s="143" customFormat="1" ht="31.5" hidden="1" x14ac:dyDescent="0.25">
      <c r="A133" s="256" t="s">
        <v>51</v>
      </c>
      <c r="B133" s="148" t="s">
        <v>195</v>
      </c>
      <c r="C133" s="267" t="s">
        <v>187</v>
      </c>
      <c r="D133" s="359"/>
      <c r="E133" s="360"/>
      <c r="F133" s="360">
        <v>0</v>
      </c>
      <c r="G133" s="311">
        <v>0</v>
      </c>
      <c r="H133" s="214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</row>
    <row r="134" spans="1:27" s="143" customFormat="1" hidden="1" x14ac:dyDescent="0.25">
      <c r="A134" s="256" t="s">
        <v>36</v>
      </c>
      <c r="B134" s="156" t="s">
        <v>335</v>
      </c>
      <c r="C134" s="267" t="s">
        <v>187</v>
      </c>
      <c r="D134" s="359"/>
      <c r="E134" s="360"/>
      <c r="F134" s="360">
        <v>0</v>
      </c>
      <c r="G134" s="311">
        <v>0</v>
      </c>
      <c r="H134" s="214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</row>
    <row r="135" spans="1:27" s="143" customFormat="1" hidden="1" x14ac:dyDescent="0.25">
      <c r="A135" s="256" t="s">
        <v>37</v>
      </c>
      <c r="B135" s="156" t="s">
        <v>336</v>
      </c>
      <c r="C135" s="267" t="s">
        <v>187</v>
      </c>
      <c r="D135" s="359"/>
      <c r="E135" s="360"/>
      <c r="F135" s="360">
        <v>0</v>
      </c>
      <c r="G135" s="311">
        <v>0</v>
      </c>
      <c r="H135" s="214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</row>
    <row r="136" spans="1:27" s="143" customFormat="1" hidden="1" x14ac:dyDescent="0.25">
      <c r="A136" s="256" t="s">
        <v>38</v>
      </c>
      <c r="B136" s="156" t="s">
        <v>337</v>
      </c>
      <c r="C136" s="267" t="s">
        <v>187</v>
      </c>
      <c r="D136" s="359"/>
      <c r="E136" s="360"/>
      <c r="F136" s="360">
        <v>0</v>
      </c>
      <c r="G136" s="311">
        <v>0</v>
      </c>
      <c r="H136" s="214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</row>
    <row r="137" spans="1:27" s="143" customFormat="1" hidden="1" x14ac:dyDescent="0.25">
      <c r="A137" s="256" t="s">
        <v>52</v>
      </c>
      <c r="B137" s="156" t="s">
        <v>338</v>
      </c>
      <c r="C137" s="267" t="s">
        <v>187</v>
      </c>
      <c r="D137" s="359"/>
      <c r="E137" s="360"/>
      <c r="F137" s="360">
        <v>0</v>
      </c>
      <c r="G137" s="311">
        <v>0</v>
      </c>
      <c r="H137" s="214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132"/>
    </row>
    <row r="138" spans="1:27" s="143" customFormat="1" x14ac:dyDescent="0.25">
      <c r="A138" s="256" t="s">
        <v>53</v>
      </c>
      <c r="B138" s="156" t="s">
        <v>339</v>
      </c>
      <c r="C138" s="267" t="s">
        <v>187</v>
      </c>
      <c r="D138" s="359">
        <v>115.33191627807325</v>
      </c>
      <c r="E138" s="360">
        <v>35.071320089931277</v>
      </c>
      <c r="F138" s="360">
        <v>-80.260596188141974</v>
      </c>
      <c r="G138" s="311">
        <v>-0.69590967338675025</v>
      </c>
      <c r="H138" s="214"/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  <c r="AA138" s="132"/>
    </row>
    <row r="139" spans="1:27" s="143" customFormat="1" hidden="1" x14ac:dyDescent="0.25">
      <c r="A139" s="256" t="s">
        <v>54</v>
      </c>
      <c r="B139" s="156" t="s">
        <v>340</v>
      </c>
      <c r="C139" s="267" t="s">
        <v>187</v>
      </c>
      <c r="D139" s="359"/>
      <c r="E139" s="360"/>
      <c r="F139" s="360">
        <v>0</v>
      </c>
      <c r="G139" s="311">
        <v>0</v>
      </c>
      <c r="H139" s="214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</row>
    <row r="140" spans="1:27" s="143" customFormat="1" ht="31.5" hidden="1" x14ac:dyDescent="0.25">
      <c r="A140" s="256" t="s">
        <v>341</v>
      </c>
      <c r="B140" s="156" t="s">
        <v>209</v>
      </c>
      <c r="C140" s="267" t="s">
        <v>187</v>
      </c>
      <c r="D140" s="359">
        <v>0</v>
      </c>
      <c r="E140" s="360">
        <v>0</v>
      </c>
      <c r="F140" s="360">
        <v>0</v>
      </c>
      <c r="G140" s="311">
        <v>0</v>
      </c>
      <c r="H140" s="214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</row>
    <row r="141" spans="1:27" s="143" customFormat="1" hidden="1" x14ac:dyDescent="0.25">
      <c r="A141" s="256" t="s">
        <v>342</v>
      </c>
      <c r="B141" s="147" t="s">
        <v>343</v>
      </c>
      <c r="C141" s="267" t="s">
        <v>187</v>
      </c>
      <c r="D141" s="359"/>
      <c r="E141" s="360"/>
      <c r="F141" s="360">
        <v>0</v>
      </c>
      <c r="G141" s="311">
        <v>0</v>
      </c>
      <c r="H141" s="214"/>
      <c r="I141" s="132"/>
      <c r="J141" s="132"/>
      <c r="K141" s="132"/>
      <c r="L141" s="132"/>
      <c r="M141" s="132"/>
      <c r="N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  <c r="AA141" s="132"/>
    </row>
    <row r="142" spans="1:27" s="143" customFormat="1" hidden="1" x14ac:dyDescent="0.25">
      <c r="A142" s="256" t="s">
        <v>344</v>
      </c>
      <c r="B142" s="147" t="s">
        <v>213</v>
      </c>
      <c r="C142" s="267" t="s">
        <v>187</v>
      </c>
      <c r="D142" s="359"/>
      <c r="E142" s="360"/>
      <c r="F142" s="360">
        <v>0</v>
      </c>
      <c r="G142" s="311">
        <v>0</v>
      </c>
      <c r="H142" s="214"/>
      <c r="I142" s="132"/>
      <c r="J142" s="132"/>
      <c r="K142" s="132"/>
      <c r="L142" s="132"/>
      <c r="M142" s="132"/>
      <c r="N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  <c r="AA142" s="132"/>
    </row>
    <row r="143" spans="1:27" s="143" customFormat="1" x14ac:dyDescent="0.25">
      <c r="A143" s="256" t="s">
        <v>345</v>
      </c>
      <c r="B143" s="156" t="s">
        <v>346</v>
      </c>
      <c r="C143" s="267" t="s">
        <v>187</v>
      </c>
      <c r="D143" s="359">
        <v>33.694472057981059</v>
      </c>
      <c r="E143" s="360">
        <v>32.956079996251063</v>
      </c>
      <c r="F143" s="360">
        <v>-0.73839206172999639</v>
      </c>
      <c r="G143" s="311">
        <v>-2.1914338365633976E-2</v>
      </c>
      <c r="H143" s="214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</row>
    <row r="144" spans="1:27" s="143" customFormat="1" x14ac:dyDescent="0.25">
      <c r="A144" s="257" t="s">
        <v>347</v>
      </c>
      <c r="B144" s="154" t="s">
        <v>348</v>
      </c>
      <c r="C144" s="268" t="s">
        <v>187</v>
      </c>
      <c r="D144" s="363">
        <v>447.07916500816293</v>
      </c>
      <c r="E144" s="364">
        <v>339.31528294559911</v>
      </c>
      <c r="F144" s="364">
        <v>-107.76388206256382</v>
      </c>
      <c r="G144" s="558">
        <v>-0.24103982134930452</v>
      </c>
      <c r="H144" s="216"/>
      <c r="I144" s="132"/>
      <c r="J144" s="132"/>
      <c r="K144" s="132"/>
      <c r="L144" s="132"/>
      <c r="M144" s="132"/>
      <c r="N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  <c r="AA144" s="132"/>
    </row>
    <row r="145" spans="1:27" s="143" customFormat="1" hidden="1" x14ac:dyDescent="0.25">
      <c r="A145" s="256" t="s">
        <v>39</v>
      </c>
      <c r="B145" s="145" t="s">
        <v>189</v>
      </c>
      <c r="C145" s="267" t="s">
        <v>187</v>
      </c>
      <c r="D145" s="359">
        <v>0</v>
      </c>
      <c r="E145" s="360">
        <v>0</v>
      </c>
      <c r="F145" s="360">
        <v>0</v>
      </c>
      <c r="G145" s="311">
        <v>0</v>
      </c>
      <c r="H145" s="214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</row>
    <row r="146" spans="1:27" s="143" customFormat="1" ht="31.5" hidden="1" x14ac:dyDescent="0.25">
      <c r="A146" s="256" t="s">
        <v>55</v>
      </c>
      <c r="B146" s="148" t="s">
        <v>191</v>
      </c>
      <c r="C146" s="267" t="s">
        <v>187</v>
      </c>
      <c r="D146" s="359"/>
      <c r="E146" s="360"/>
      <c r="F146" s="360">
        <v>0</v>
      </c>
      <c r="G146" s="311">
        <v>0</v>
      </c>
      <c r="H146" s="214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  <c r="AA146" s="132"/>
    </row>
    <row r="147" spans="1:27" s="143" customFormat="1" ht="31.5" hidden="1" x14ac:dyDescent="0.25">
      <c r="A147" s="256" t="s">
        <v>56</v>
      </c>
      <c r="B147" s="148" t="s">
        <v>193</v>
      </c>
      <c r="C147" s="267" t="s">
        <v>187</v>
      </c>
      <c r="D147" s="359"/>
      <c r="E147" s="360"/>
      <c r="F147" s="360">
        <v>0</v>
      </c>
      <c r="G147" s="311">
        <v>0</v>
      </c>
      <c r="H147" s="214"/>
      <c r="I147" s="132"/>
      <c r="J147" s="132"/>
      <c r="K147" s="132"/>
      <c r="L147" s="132"/>
      <c r="M147" s="132"/>
      <c r="N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  <c r="AA147" s="132"/>
    </row>
    <row r="148" spans="1:27" s="143" customFormat="1" ht="31.5" hidden="1" x14ac:dyDescent="0.25">
      <c r="A148" s="256" t="s">
        <v>57</v>
      </c>
      <c r="B148" s="148" t="s">
        <v>195</v>
      </c>
      <c r="C148" s="267" t="s">
        <v>187</v>
      </c>
      <c r="D148" s="359"/>
      <c r="E148" s="360"/>
      <c r="F148" s="360">
        <v>0</v>
      </c>
      <c r="G148" s="311">
        <v>0</v>
      </c>
      <c r="H148" s="214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  <c r="AA148" s="132"/>
    </row>
    <row r="149" spans="1:27" s="143" customFormat="1" hidden="1" x14ac:dyDescent="0.25">
      <c r="A149" s="256" t="s">
        <v>40</v>
      </c>
      <c r="B149" s="145" t="s">
        <v>197</v>
      </c>
      <c r="C149" s="267" t="s">
        <v>187</v>
      </c>
      <c r="D149" s="359"/>
      <c r="E149" s="360"/>
      <c r="F149" s="360">
        <v>0</v>
      </c>
      <c r="G149" s="311">
        <v>0</v>
      </c>
      <c r="H149" s="214"/>
      <c r="I149" s="132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  <c r="AA149" s="132"/>
    </row>
    <row r="150" spans="1:27" s="143" customFormat="1" hidden="1" x14ac:dyDescent="0.25">
      <c r="A150" s="256" t="s">
        <v>41</v>
      </c>
      <c r="B150" s="145" t="s">
        <v>199</v>
      </c>
      <c r="C150" s="267" t="s">
        <v>187</v>
      </c>
      <c r="D150" s="359"/>
      <c r="E150" s="360"/>
      <c r="F150" s="360">
        <v>0</v>
      </c>
      <c r="G150" s="311">
        <v>0</v>
      </c>
      <c r="H150" s="214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  <c r="AA150" s="132"/>
    </row>
    <row r="151" spans="1:27" s="143" customFormat="1" hidden="1" x14ac:dyDescent="0.25">
      <c r="A151" s="256" t="s">
        <v>42</v>
      </c>
      <c r="B151" s="145" t="s">
        <v>201</v>
      </c>
      <c r="C151" s="267" t="s">
        <v>187</v>
      </c>
      <c r="D151" s="359"/>
      <c r="E151" s="360"/>
      <c r="F151" s="360">
        <v>0</v>
      </c>
      <c r="G151" s="311">
        <v>0</v>
      </c>
      <c r="H151" s="214"/>
      <c r="I151" s="132"/>
      <c r="J151" s="132"/>
      <c r="K151" s="132"/>
      <c r="L151" s="132"/>
      <c r="M151" s="132"/>
      <c r="N151" s="132"/>
      <c r="O151" s="132"/>
      <c r="P151" s="132"/>
      <c r="Q151" s="132"/>
      <c r="R151" s="132"/>
      <c r="S151" s="132"/>
      <c r="T151" s="132"/>
      <c r="U151" s="132"/>
      <c r="V151" s="132"/>
      <c r="W151" s="132"/>
      <c r="X151" s="132"/>
      <c r="Y151" s="132"/>
      <c r="Z151" s="132"/>
      <c r="AA151" s="132"/>
    </row>
    <row r="152" spans="1:27" s="143" customFormat="1" hidden="1" x14ac:dyDescent="0.25">
      <c r="A152" s="256" t="s">
        <v>58</v>
      </c>
      <c r="B152" s="146" t="s">
        <v>203</v>
      </c>
      <c r="C152" s="267" t="s">
        <v>187</v>
      </c>
      <c r="D152" s="359"/>
      <c r="E152" s="360"/>
      <c r="F152" s="360">
        <v>0</v>
      </c>
      <c r="G152" s="311">
        <v>0</v>
      </c>
      <c r="H152" s="214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  <c r="AA152" s="132"/>
    </row>
    <row r="153" spans="1:27" s="143" customFormat="1" x14ac:dyDescent="0.25">
      <c r="A153" s="256" t="s">
        <v>349</v>
      </c>
      <c r="B153" s="145" t="s">
        <v>205</v>
      </c>
      <c r="C153" s="267" t="s">
        <v>187</v>
      </c>
      <c r="D153" s="359">
        <v>345.99574883421974</v>
      </c>
      <c r="E153" s="360">
        <v>213.77065522735376</v>
      </c>
      <c r="F153" s="360">
        <v>-132.22509360686598</v>
      </c>
      <c r="G153" s="311">
        <v>-0.38215814515750096</v>
      </c>
      <c r="H153" s="214"/>
      <c r="I153" s="132"/>
      <c r="J153" s="132"/>
      <c r="K153" s="132"/>
      <c r="L153" s="132"/>
      <c r="M153" s="132"/>
      <c r="N153" s="132"/>
      <c r="O153" s="132"/>
      <c r="P153" s="132"/>
      <c r="Q153" s="132"/>
      <c r="R153" s="132"/>
      <c r="S153" s="132"/>
      <c r="T153" s="132"/>
      <c r="U153" s="132"/>
      <c r="V153" s="132"/>
      <c r="W153" s="132"/>
      <c r="X153" s="132"/>
      <c r="Y153" s="132"/>
      <c r="Z153" s="132"/>
      <c r="AA153" s="132"/>
    </row>
    <row r="154" spans="1:27" s="143" customFormat="1" hidden="1" x14ac:dyDescent="0.25">
      <c r="A154" s="256" t="s">
        <v>350</v>
      </c>
      <c r="B154" s="145" t="s">
        <v>207</v>
      </c>
      <c r="C154" s="267" t="s">
        <v>187</v>
      </c>
      <c r="D154" s="359"/>
      <c r="E154" s="360"/>
      <c r="F154" s="360">
        <v>0</v>
      </c>
      <c r="G154" s="311">
        <v>0</v>
      </c>
      <c r="H154" s="214"/>
      <c r="I154" s="132"/>
      <c r="J154" s="132"/>
      <c r="K154" s="132"/>
      <c r="L154" s="132"/>
      <c r="M154" s="132"/>
      <c r="N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  <c r="Z154" s="132"/>
      <c r="AA154" s="132"/>
    </row>
    <row r="155" spans="1:27" s="143" customFormat="1" ht="31.5" hidden="1" x14ac:dyDescent="0.25">
      <c r="A155" s="256" t="s">
        <v>351</v>
      </c>
      <c r="B155" s="146" t="s">
        <v>209</v>
      </c>
      <c r="C155" s="267" t="s">
        <v>187</v>
      </c>
      <c r="D155" s="359">
        <v>0</v>
      </c>
      <c r="E155" s="360">
        <v>0</v>
      </c>
      <c r="F155" s="360">
        <v>0</v>
      </c>
      <c r="G155" s="311">
        <v>0</v>
      </c>
      <c r="H155" s="214"/>
      <c r="I155" s="132"/>
      <c r="J155" s="132"/>
      <c r="K155" s="132"/>
      <c r="L155" s="132"/>
      <c r="M155" s="132"/>
      <c r="N155" s="132"/>
      <c r="O155" s="132"/>
      <c r="P155" s="132"/>
      <c r="Q155" s="132"/>
      <c r="R155" s="132"/>
      <c r="S155" s="132"/>
      <c r="T155" s="132"/>
      <c r="U155" s="132"/>
      <c r="V155" s="132"/>
      <c r="W155" s="132"/>
      <c r="X155" s="132"/>
      <c r="Y155" s="132"/>
      <c r="Z155" s="132"/>
      <c r="AA155" s="132"/>
    </row>
    <row r="156" spans="1:27" s="143" customFormat="1" hidden="1" x14ac:dyDescent="0.25">
      <c r="A156" s="256" t="s">
        <v>352</v>
      </c>
      <c r="B156" s="147" t="s">
        <v>211</v>
      </c>
      <c r="C156" s="267" t="s">
        <v>187</v>
      </c>
      <c r="D156" s="359"/>
      <c r="E156" s="360"/>
      <c r="F156" s="360">
        <v>0</v>
      </c>
      <c r="G156" s="311">
        <v>0</v>
      </c>
      <c r="H156" s="214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  <c r="AA156" s="132"/>
    </row>
    <row r="157" spans="1:27" s="143" customFormat="1" hidden="1" x14ac:dyDescent="0.25">
      <c r="A157" s="256" t="s">
        <v>353</v>
      </c>
      <c r="B157" s="147" t="s">
        <v>213</v>
      </c>
      <c r="C157" s="267" t="s">
        <v>187</v>
      </c>
      <c r="D157" s="359"/>
      <c r="E157" s="360"/>
      <c r="F157" s="360">
        <v>0</v>
      </c>
      <c r="G157" s="311">
        <v>0</v>
      </c>
      <c r="H157" s="214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  <c r="AA157" s="132"/>
    </row>
    <row r="158" spans="1:27" s="143" customFormat="1" x14ac:dyDescent="0.25">
      <c r="A158" s="256" t="s">
        <v>354</v>
      </c>
      <c r="B158" s="145" t="s">
        <v>215</v>
      </c>
      <c r="C158" s="267" t="s">
        <v>187</v>
      </c>
      <c r="D158" s="359">
        <v>101.08341617394318</v>
      </c>
      <c r="E158" s="360">
        <v>125.54462771824537</v>
      </c>
      <c r="F158" s="360">
        <v>24.461211544302188</v>
      </c>
      <c r="G158" s="311">
        <v>0.24199035282117509</v>
      </c>
      <c r="H158" s="214"/>
      <c r="I158" s="132"/>
      <c r="J158" s="132"/>
      <c r="K158" s="132"/>
      <c r="L158" s="132"/>
      <c r="M158" s="132"/>
      <c r="N158" s="132"/>
      <c r="O158" s="132"/>
      <c r="P158" s="132"/>
      <c r="Q158" s="132"/>
      <c r="R158" s="132"/>
      <c r="S158" s="132"/>
      <c r="T158" s="132"/>
      <c r="U158" s="132"/>
      <c r="V158" s="132"/>
      <c r="W158" s="132"/>
      <c r="X158" s="132"/>
      <c r="Y158" s="132"/>
      <c r="Z158" s="132"/>
      <c r="AA158" s="132"/>
    </row>
    <row r="159" spans="1:27" s="143" customFormat="1" x14ac:dyDescent="0.25">
      <c r="A159" s="257" t="s">
        <v>355</v>
      </c>
      <c r="B159" s="154" t="s">
        <v>356</v>
      </c>
      <c r="C159" s="268" t="s">
        <v>187</v>
      </c>
      <c r="D159" s="363">
        <v>447.07916500816293</v>
      </c>
      <c r="E159" s="364">
        <v>339.31528294559911</v>
      </c>
      <c r="F159" s="364">
        <v>-107.76388206256382</v>
      </c>
      <c r="G159" s="558">
        <v>-0.24103982134930452</v>
      </c>
      <c r="H159" s="216"/>
      <c r="I159" s="132"/>
      <c r="J159" s="132"/>
      <c r="K159" s="132"/>
      <c r="L159" s="132"/>
      <c r="M159" s="132"/>
      <c r="N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  <c r="AA159" s="132"/>
    </row>
    <row r="160" spans="1:27" s="143" customFormat="1" x14ac:dyDescent="0.25">
      <c r="A160" s="262" t="s">
        <v>357</v>
      </c>
      <c r="B160" s="157" t="s">
        <v>358</v>
      </c>
      <c r="C160" s="344" t="s">
        <v>187</v>
      </c>
      <c r="D160" s="368">
        <v>16.437911955840608</v>
      </c>
      <c r="E160" s="369">
        <v>9.9250193244609282</v>
      </c>
      <c r="F160" s="369">
        <v>-6.51289263137968</v>
      </c>
      <c r="G160" s="559">
        <v>-0.39621167511276045</v>
      </c>
      <c r="H160" s="228"/>
      <c r="I160" s="132"/>
      <c r="J160" s="132"/>
      <c r="K160" s="132"/>
      <c r="L160" s="132"/>
      <c r="M160" s="132"/>
      <c r="N160" s="132"/>
      <c r="O160" s="132"/>
      <c r="P160" s="132"/>
      <c r="Q160" s="132"/>
      <c r="R160" s="132"/>
      <c r="S160" s="132"/>
      <c r="T160" s="132"/>
      <c r="U160" s="132"/>
      <c r="V160" s="132"/>
      <c r="W160" s="132"/>
      <c r="X160" s="132"/>
      <c r="Y160" s="132"/>
      <c r="Z160" s="132"/>
      <c r="AA160" s="132"/>
    </row>
    <row r="161" spans="1:27" s="143" customFormat="1" hidden="1" x14ac:dyDescent="0.25">
      <c r="A161" s="262" t="s">
        <v>359</v>
      </c>
      <c r="B161" s="157" t="s">
        <v>360</v>
      </c>
      <c r="C161" s="344" t="s">
        <v>187</v>
      </c>
      <c r="D161" s="368"/>
      <c r="E161" s="369"/>
      <c r="F161" s="369">
        <v>0</v>
      </c>
      <c r="G161" s="559">
        <v>0</v>
      </c>
      <c r="H161" s="228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  <c r="AA161" s="132"/>
    </row>
    <row r="162" spans="1:27" s="143" customFormat="1" hidden="1" x14ac:dyDescent="0.25">
      <c r="A162" s="262" t="s">
        <v>361</v>
      </c>
      <c r="B162" s="157" t="s">
        <v>362</v>
      </c>
      <c r="C162" s="344" t="s">
        <v>187</v>
      </c>
      <c r="D162" s="368"/>
      <c r="E162" s="369"/>
      <c r="F162" s="369">
        <v>0</v>
      </c>
      <c r="G162" s="559">
        <v>0</v>
      </c>
      <c r="H162" s="228"/>
      <c r="I162" s="132"/>
      <c r="J162" s="132"/>
      <c r="K162" s="132"/>
      <c r="L162" s="132"/>
      <c r="M162" s="132"/>
      <c r="N162" s="132"/>
      <c r="O162" s="132"/>
      <c r="P162" s="132"/>
      <c r="Q162" s="132"/>
      <c r="R162" s="132"/>
      <c r="S162" s="132"/>
      <c r="T162" s="132"/>
      <c r="U162" s="132"/>
      <c r="V162" s="132"/>
      <c r="W162" s="132"/>
      <c r="X162" s="132"/>
      <c r="Y162" s="132"/>
      <c r="Z162" s="132"/>
      <c r="AA162" s="132"/>
    </row>
    <row r="163" spans="1:27" s="143" customFormat="1" ht="18" customHeight="1" thickBot="1" x14ac:dyDescent="0.3">
      <c r="A163" s="263" t="s">
        <v>363</v>
      </c>
      <c r="B163" s="157" t="s">
        <v>364</v>
      </c>
      <c r="C163" s="264" t="s">
        <v>187</v>
      </c>
      <c r="D163" s="180">
        <v>430.64125305232233</v>
      </c>
      <c r="E163" s="181">
        <v>329.39026362113816</v>
      </c>
      <c r="F163" s="181">
        <v>-101.25098943118417</v>
      </c>
      <c r="G163" s="313">
        <v>-0.23511679086369905</v>
      </c>
      <c r="H163" s="229"/>
      <c r="I163" s="132"/>
      <c r="J163" s="132"/>
      <c r="K163" s="132"/>
      <c r="L163" s="132"/>
      <c r="M163" s="132"/>
      <c r="N163" s="132"/>
      <c r="O163" s="132"/>
      <c r="P163" s="132"/>
      <c r="Q163" s="132"/>
      <c r="R163" s="132"/>
      <c r="S163" s="132"/>
      <c r="T163" s="132"/>
      <c r="U163" s="132"/>
      <c r="V163" s="132"/>
      <c r="W163" s="132"/>
      <c r="X163" s="132"/>
      <c r="Y163" s="132"/>
      <c r="Z163" s="132"/>
      <c r="AA163" s="132"/>
    </row>
    <row r="164" spans="1:27" s="143" customFormat="1" ht="18" customHeight="1" x14ac:dyDescent="0.25">
      <c r="A164" s="254" t="s">
        <v>365</v>
      </c>
      <c r="B164" s="144" t="s">
        <v>278</v>
      </c>
      <c r="C164" s="255" t="s">
        <v>366</v>
      </c>
      <c r="D164" s="357"/>
      <c r="E164" s="358"/>
      <c r="F164" s="358">
        <v>0</v>
      </c>
      <c r="G164" s="556">
        <v>0</v>
      </c>
      <c r="H164" s="212"/>
      <c r="I164" s="132"/>
      <c r="J164" s="132"/>
      <c r="K164" s="132"/>
      <c r="L164" s="132"/>
      <c r="M164" s="132"/>
      <c r="N164" s="132"/>
      <c r="O164" s="132"/>
      <c r="P164" s="132"/>
      <c r="Q164" s="132"/>
      <c r="R164" s="132"/>
      <c r="S164" s="132"/>
      <c r="T164" s="132"/>
      <c r="U164" s="132"/>
      <c r="V164" s="132"/>
      <c r="W164" s="132"/>
      <c r="X164" s="132"/>
      <c r="Y164" s="132"/>
      <c r="Z164" s="132"/>
      <c r="AA164" s="132"/>
    </row>
    <row r="165" spans="1:27" s="143" customFormat="1" ht="30.75" customHeight="1" x14ac:dyDescent="0.25">
      <c r="A165" s="257" t="s">
        <v>367</v>
      </c>
      <c r="B165" s="149" t="s">
        <v>368</v>
      </c>
      <c r="C165" s="268" t="s">
        <v>187</v>
      </c>
      <c r="D165" s="363">
        <v>605.48430589921725</v>
      </c>
      <c r="E165" s="364">
        <v>435.74844855178151</v>
      </c>
      <c r="F165" s="364">
        <v>-169.73585734743574</v>
      </c>
      <c r="G165" s="558">
        <v>-0.28033072978721968</v>
      </c>
      <c r="H165" s="216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  <c r="AA165" s="132"/>
    </row>
    <row r="166" spans="1:27" s="143" customFormat="1" ht="30.75" customHeight="1" x14ac:dyDescent="0.25">
      <c r="A166" s="257" t="s">
        <v>369</v>
      </c>
      <c r="B166" s="149" t="s">
        <v>370</v>
      </c>
      <c r="C166" s="268" t="s">
        <v>187</v>
      </c>
      <c r="D166" s="370">
        <v>235.16246296000003</v>
      </c>
      <c r="E166" s="371">
        <v>189</v>
      </c>
      <c r="F166" s="371">
        <v>-46.162462960000028</v>
      </c>
      <c r="G166" s="560">
        <v>-0.19630030396412387</v>
      </c>
      <c r="H166" s="230"/>
      <c r="I166" s="132"/>
      <c r="J166" s="132"/>
      <c r="K166" s="132"/>
      <c r="L166" s="132"/>
      <c r="M166" s="132"/>
      <c r="N166" s="132"/>
      <c r="O166" s="132"/>
      <c r="P166" s="132"/>
      <c r="Q166" s="132"/>
      <c r="R166" s="132"/>
      <c r="S166" s="132"/>
      <c r="T166" s="132"/>
      <c r="U166" s="132"/>
      <c r="V166" s="132"/>
      <c r="W166" s="132"/>
      <c r="X166" s="132"/>
      <c r="Y166" s="132"/>
      <c r="Z166" s="132"/>
      <c r="AA166" s="132"/>
    </row>
    <row r="167" spans="1:27" s="143" customFormat="1" ht="18" customHeight="1" x14ac:dyDescent="0.25">
      <c r="A167" s="256" t="s">
        <v>371</v>
      </c>
      <c r="B167" s="148" t="s">
        <v>372</v>
      </c>
      <c r="C167" s="267" t="s">
        <v>187</v>
      </c>
      <c r="D167" s="368">
        <v>0</v>
      </c>
      <c r="E167" s="369">
        <v>0</v>
      </c>
      <c r="F167" s="369">
        <v>0</v>
      </c>
      <c r="G167" s="559">
        <v>0</v>
      </c>
      <c r="H167" s="228"/>
      <c r="I167" s="132"/>
      <c r="J167" s="132"/>
      <c r="K167" s="132"/>
      <c r="L167" s="132"/>
      <c r="M167" s="132"/>
      <c r="N167" s="132"/>
      <c r="O167" s="132"/>
      <c r="P167" s="132"/>
      <c r="Q167" s="132"/>
      <c r="R167" s="132"/>
      <c r="S167" s="132"/>
      <c r="T167" s="132"/>
      <c r="U167" s="132"/>
      <c r="V167" s="132"/>
      <c r="W167" s="132"/>
      <c r="X167" s="132"/>
      <c r="Y167" s="132"/>
      <c r="Z167" s="132"/>
      <c r="AA167" s="132"/>
    </row>
    <row r="168" spans="1:27" s="143" customFormat="1" ht="18" customHeight="1" x14ac:dyDescent="0.25">
      <c r="A168" s="257" t="s">
        <v>373</v>
      </c>
      <c r="B168" s="149" t="s">
        <v>374</v>
      </c>
      <c r="C168" s="268" t="s">
        <v>187</v>
      </c>
      <c r="D168" s="370">
        <v>200.16246296000003</v>
      </c>
      <c r="E168" s="371">
        <v>159.13493710000009</v>
      </c>
      <c r="F168" s="371">
        <v>-41.02752585999994</v>
      </c>
      <c r="G168" s="560">
        <v>-0.2049711282189747</v>
      </c>
      <c r="H168" s="230"/>
      <c r="I168" s="132"/>
      <c r="J168" s="132"/>
      <c r="K168" s="132"/>
      <c r="L168" s="132"/>
      <c r="M168" s="132"/>
      <c r="N168" s="132"/>
      <c r="O168" s="132"/>
      <c r="P168" s="132"/>
      <c r="Q168" s="132"/>
      <c r="R168" s="132"/>
      <c r="S168" s="132"/>
      <c r="T168" s="132"/>
      <c r="U168" s="132"/>
      <c r="V168" s="132"/>
      <c r="W168" s="132"/>
      <c r="X168" s="132"/>
      <c r="Y168" s="132"/>
      <c r="Z168" s="132"/>
      <c r="AA168" s="132"/>
    </row>
    <row r="169" spans="1:27" s="143" customFormat="1" ht="18" customHeight="1" x14ac:dyDescent="0.25">
      <c r="A169" s="269" t="s">
        <v>375</v>
      </c>
      <c r="B169" s="148" t="s">
        <v>376</v>
      </c>
      <c r="C169" s="267" t="s">
        <v>187</v>
      </c>
      <c r="D169" s="361">
        <v>0</v>
      </c>
      <c r="E169" s="362">
        <v>0</v>
      </c>
      <c r="F169" s="362">
        <v>0</v>
      </c>
      <c r="G169" s="557">
        <v>0</v>
      </c>
      <c r="H169" s="237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32"/>
      <c r="AA169" s="132"/>
    </row>
    <row r="170" spans="1:27" s="143" customFormat="1" ht="48" thickBot="1" x14ac:dyDescent="0.3">
      <c r="A170" s="265" t="s">
        <v>377</v>
      </c>
      <c r="B170" s="158" t="s">
        <v>378</v>
      </c>
      <c r="C170" s="266" t="s">
        <v>366</v>
      </c>
      <c r="D170" s="380">
        <v>0.33058241313577008</v>
      </c>
      <c r="E170" s="381">
        <v>0.36519909050482718</v>
      </c>
      <c r="F170" s="381">
        <v>3.4616677369057103E-2</v>
      </c>
      <c r="G170" s="565">
        <v>0.10471421344135462</v>
      </c>
      <c r="H170" s="231"/>
      <c r="I170" s="132"/>
      <c r="J170" s="132"/>
      <c r="K170" s="132"/>
      <c r="L170" s="132"/>
      <c r="M170" s="132"/>
      <c r="N170" s="132"/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  <c r="Y170" s="132"/>
      <c r="Z170" s="132"/>
      <c r="AA170" s="132"/>
    </row>
    <row r="171" spans="1:27" s="143" customFormat="1" ht="16.5" thickBot="1" x14ac:dyDescent="0.3">
      <c r="A171" s="324" t="s">
        <v>379</v>
      </c>
      <c r="B171" s="325"/>
      <c r="C171" s="325"/>
      <c r="D171" s="326"/>
      <c r="E171" s="327"/>
      <c r="F171" s="327"/>
      <c r="G171" s="328"/>
      <c r="H171" s="329"/>
      <c r="I171" s="132"/>
      <c r="J171" s="132"/>
      <c r="K171" s="132"/>
      <c r="L171" s="132"/>
      <c r="M171" s="132"/>
      <c r="N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132"/>
      <c r="AA171" s="132"/>
    </row>
    <row r="172" spans="1:27" s="143" customFormat="1" ht="31.5" customHeight="1" x14ac:dyDescent="0.25">
      <c r="A172" s="260" t="s">
        <v>380</v>
      </c>
      <c r="B172" s="144" t="s">
        <v>381</v>
      </c>
      <c r="C172" s="261" t="s">
        <v>187</v>
      </c>
      <c r="D172" s="376">
        <v>4277.5470832500005</v>
      </c>
      <c r="E172" s="377">
        <v>3382.9579114899993</v>
      </c>
      <c r="F172" s="377">
        <v>-894.58917176000114</v>
      </c>
      <c r="G172" s="563">
        <v>-0.2091360198612493</v>
      </c>
      <c r="H172" s="226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32"/>
      <c r="AA172" s="132"/>
    </row>
    <row r="173" spans="1:27" s="143" customFormat="1" hidden="1" x14ac:dyDescent="0.25">
      <c r="A173" s="256" t="s">
        <v>382</v>
      </c>
      <c r="B173" s="145" t="s">
        <v>189</v>
      </c>
      <c r="C173" s="267" t="s">
        <v>187</v>
      </c>
      <c r="D173" s="359">
        <v>0</v>
      </c>
      <c r="E173" s="360">
        <v>0</v>
      </c>
      <c r="F173" s="360">
        <v>0</v>
      </c>
      <c r="G173" s="311">
        <v>0</v>
      </c>
      <c r="H173" s="214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132"/>
    </row>
    <row r="174" spans="1:27" s="143" customFormat="1" ht="31.5" hidden="1" x14ac:dyDescent="0.25">
      <c r="A174" s="256" t="s">
        <v>383</v>
      </c>
      <c r="B174" s="148" t="s">
        <v>191</v>
      </c>
      <c r="C174" s="267" t="s">
        <v>187</v>
      </c>
      <c r="D174" s="359"/>
      <c r="E174" s="360"/>
      <c r="F174" s="360">
        <v>0</v>
      </c>
      <c r="G174" s="311">
        <v>0</v>
      </c>
      <c r="H174" s="214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32"/>
      <c r="AA174" s="132"/>
    </row>
    <row r="175" spans="1:27" s="143" customFormat="1" ht="31.5" hidden="1" x14ac:dyDescent="0.25">
      <c r="A175" s="256" t="s">
        <v>384</v>
      </c>
      <c r="B175" s="148" t="s">
        <v>193</v>
      </c>
      <c r="C175" s="267" t="s">
        <v>187</v>
      </c>
      <c r="D175" s="359"/>
      <c r="E175" s="360"/>
      <c r="F175" s="360">
        <v>0</v>
      </c>
      <c r="G175" s="311">
        <v>0</v>
      </c>
      <c r="H175" s="214"/>
      <c r="I175" s="132"/>
      <c r="J175" s="132"/>
      <c r="K175" s="132"/>
      <c r="L175" s="132"/>
      <c r="M175" s="132"/>
      <c r="N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132"/>
      <c r="Z175" s="132"/>
      <c r="AA175" s="132"/>
    </row>
    <row r="176" spans="1:27" s="143" customFormat="1" ht="31.5" hidden="1" x14ac:dyDescent="0.25">
      <c r="A176" s="256" t="s">
        <v>385</v>
      </c>
      <c r="B176" s="148" t="s">
        <v>195</v>
      </c>
      <c r="C176" s="267" t="s">
        <v>187</v>
      </c>
      <c r="D176" s="359"/>
      <c r="E176" s="360"/>
      <c r="F176" s="360">
        <v>0</v>
      </c>
      <c r="G176" s="311">
        <v>0</v>
      </c>
      <c r="H176" s="214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32"/>
      <c r="AA176" s="132"/>
    </row>
    <row r="177" spans="1:27" s="143" customFormat="1" hidden="1" x14ac:dyDescent="0.25">
      <c r="A177" s="256" t="s">
        <v>386</v>
      </c>
      <c r="B177" s="145" t="s">
        <v>197</v>
      </c>
      <c r="C177" s="267" t="s">
        <v>187</v>
      </c>
      <c r="D177" s="359"/>
      <c r="E177" s="360"/>
      <c r="F177" s="360">
        <v>0</v>
      </c>
      <c r="G177" s="311">
        <v>0</v>
      </c>
      <c r="H177" s="214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132"/>
      <c r="AA177" s="132"/>
    </row>
    <row r="178" spans="1:27" s="143" customFormat="1" hidden="1" x14ac:dyDescent="0.25">
      <c r="A178" s="256" t="s">
        <v>387</v>
      </c>
      <c r="B178" s="145" t="s">
        <v>199</v>
      </c>
      <c r="C178" s="267" t="s">
        <v>187</v>
      </c>
      <c r="D178" s="359"/>
      <c r="E178" s="360"/>
      <c r="F178" s="360">
        <v>0</v>
      </c>
      <c r="G178" s="311">
        <v>0</v>
      </c>
      <c r="H178" s="214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32"/>
      <c r="AA178" s="132"/>
    </row>
    <row r="179" spans="1:27" s="143" customFormat="1" hidden="1" x14ac:dyDescent="0.25">
      <c r="A179" s="256" t="s">
        <v>388</v>
      </c>
      <c r="B179" s="145" t="s">
        <v>201</v>
      </c>
      <c r="C179" s="267" t="s">
        <v>187</v>
      </c>
      <c r="D179" s="359"/>
      <c r="E179" s="360"/>
      <c r="F179" s="360">
        <v>0</v>
      </c>
      <c r="G179" s="311">
        <v>0</v>
      </c>
      <c r="H179" s="214"/>
      <c r="I179" s="132"/>
      <c r="J179" s="132"/>
      <c r="K179" s="132"/>
      <c r="L179" s="132"/>
      <c r="M179" s="132"/>
      <c r="N179" s="132"/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  <c r="Y179" s="132"/>
      <c r="Z179" s="132"/>
      <c r="AA179" s="132"/>
    </row>
    <row r="180" spans="1:27" s="143" customFormat="1" hidden="1" x14ac:dyDescent="0.25">
      <c r="A180" s="256" t="s">
        <v>389</v>
      </c>
      <c r="B180" s="145" t="s">
        <v>203</v>
      </c>
      <c r="C180" s="267" t="s">
        <v>187</v>
      </c>
      <c r="D180" s="359"/>
      <c r="E180" s="360"/>
      <c r="F180" s="360">
        <v>0</v>
      </c>
      <c r="G180" s="311">
        <v>0</v>
      </c>
      <c r="H180" s="214"/>
      <c r="I180" s="132"/>
      <c r="J180" s="132"/>
      <c r="K180" s="132"/>
      <c r="L180" s="132"/>
      <c r="M180" s="132"/>
      <c r="N180" s="132"/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  <c r="Y180" s="132"/>
      <c r="Z180" s="132"/>
      <c r="AA180" s="132"/>
    </row>
    <row r="181" spans="1:27" s="143" customFormat="1" x14ac:dyDescent="0.25">
      <c r="A181" s="256" t="s">
        <v>390</v>
      </c>
      <c r="B181" s="145" t="s">
        <v>205</v>
      </c>
      <c r="C181" s="267" t="s">
        <v>187</v>
      </c>
      <c r="D181" s="359">
        <v>4250.6656416000005</v>
      </c>
      <c r="E181" s="360">
        <v>3321.1427070199993</v>
      </c>
      <c r="F181" s="360">
        <v>-929.52293458000122</v>
      </c>
      <c r="G181" s="311">
        <v>-0.21867702918880202</v>
      </c>
      <c r="H181" s="214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132"/>
    </row>
    <row r="182" spans="1:27" s="143" customFormat="1" hidden="1" x14ac:dyDescent="0.25">
      <c r="A182" s="256" t="s">
        <v>391</v>
      </c>
      <c r="B182" s="145" t="s">
        <v>207</v>
      </c>
      <c r="C182" s="267" t="s">
        <v>187</v>
      </c>
      <c r="D182" s="359"/>
      <c r="E182" s="360"/>
      <c r="F182" s="360">
        <v>0</v>
      </c>
      <c r="G182" s="311">
        <v>0</v>
      </c>
      <c r="H182" s="214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32"/>
      <c r="AA182" s="132"/>
    </row>
    <row r="183" spans="1:27" s="143" customFormat="1" ht="31.5" hidden="1" x14ac:dyDescent="0.25">
      <c r="A183" s="256" t="s">
        <v>392</v>
      </c>
      <c r="B183" s="146" t="s">
        <v>209</v>
      </c>
      <c r="C183" s="267" t="s">
        <v>187</v>
      </c>
      <c r="D183" s="359">
        <v>0</v>
      </c>
      <c r="E183" s="360">
        <v>0</v>
      </c>
      <c r="F183" s="360">
        <v>0</v>
      </c>
      <c r="G183" s="311">
        <v>0</v>
      </c>
      <c r="H183" s="214"/>
      <c r="I183" s="132"/>
      <c r="J183" s="132"/>
      <c r="K183" s="132"/>
      <c r="L183" s="132"/>
      <c r="M183" s="132"/>
      <c r="N183" s="132"/>
      <c r="O183" s="132"/>
      <c r="P183" s="132"/>
      <c r="Q183" s="132"/>
      <c r="R183" s="132"/>
      <c r="S183" s="132"/>
      <c r="T183" s="132"/>
      <c r="U183" s="132"/>
      <c r="V183" s="132"/>
      <c r="W183" s="132"/>
      <c r="X183" s="132"/>
      <c r="Y183" s="132"/>
      <c r="Z183" s="132"/>
      <c r="AA183" s="132"/>
    </row>
    <row r="184" spans="1:27" s="143" customFormat="1" hidden="1" x14ac:dyDescent="0.25">
      <c r="A184" s="256" t="s">
        <v>393</v>
      </c>
      <c r="B184" s="147" t="s">
        <v>211</v>
      </c>
      <c r="C184" s="267" t="s">
        <v>187</v>
      </c>
      <c r="D184" s="359"/>
      <c r="E184" s="360"/>
      <c r="F184" s="360">
        <v>0</v>
      </c>
      <c r="G184" s="311">
        <v>0</v>
      </c>
      <c r="H184" s="214"/>
      <c r="I184" s="132"/>
      <c r="J184" s="132"/>
      <c r="K184" s="132"/>
      <c r="L184" s="132"/>
      <c r="M184" s="132"/>
      <c r="N184" s="132"/>
      <c r="O184" s="132"/>
      <c r="P184" s="132"/>
      <c r="Q184" s="132"/>
      <c r="R184" s="132"/>
      <c r="S184" s="132"/>
      <c r="T184" s="132"/>
      <c r="U184" s="132"/>
      <c r="V184" s="132"/>
      <c r="W184" s="132"/>
      <c r="X184" s="132"/>
      <c r="Y184" s="132"/>
      <c r="Z184" s="132"/>
      <c r="AA184" s="132"/>
    </row>
    <row r="185" spans="1:27" s="143" customFormat="1" hidden="1" x14ac:dyDescent="0.25">
      <c r="A185" s="256" t="s">
        <v>394</v>
      </c>
      <c r="B185" s="147" t="s">
        <v>213</v>
      </c>
      <c r="C185" s="267" t="s">
        <v>187</v>
      </c>
      <c r="D185" s="359"/>
      <c r="E185" s="360"/>
      <c r="F185" s="360">
        <v>0</v>
      </c>
      <c r="G185" s="311">
        <v>0</v>
      </c>
      <c r="H185" s="214"/>
      <c r="I185" s="132"/>
      <c r="J185" s="132"/>
      <c r="K185" s="132"/>
      <c r="L185" s="132"/>
      <c r="M185" s="132"/>
      <c r="N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  <c r="AA185" s="132"/>
    </row>
    <row r="186" spans="1:27" s="143" customFormat="1" ht="31.5" hidden="1" x14ac:dyDescent="0.25">
      <c r="A186" s="256" t="s">
        <v>395</v>
      </c>
      <c r="B186" s="156" t="s">
        <v>396</v>
      </c>
      <c r="C186" s="267" t="s">
        <v>187</v>
      </c>
      <c r="D186" s="359">
        <v>0</v>
      </c>
      <c r="E186" s="360">
        <v>0</v>
      </c>
      <c r="F186" s="360">
        <v>0</v>
      </c>
      <c r="G186" s="311">
        <v>0</v>
      </c>
      <c r="H186" s="214"/>
      <c r="I186" s="132"/>
      <c r="J186" s="132"/>
      <c r="K186" s="132"/>
      <c r="L186" s="132"/>
      <c r="M186" s="132"/>
      <c r="N186" s="132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  <c r="Y186" s="132"/>
      <c r="Z186" s="132"/>
      <c r="AA186" s="132"/>
    </row>
    <row r="187" spans="1:27" s="143" customFormat="1" hidden="1" x14ac:dyDescent="0.25">
      <c r="A187" s="256" t="s">
        <v>397</v>
      </c>
      <c r="B187" s="148" t="s">
        <v>398</v>
      </c>
      <c r="C187" s="267" t="s">
        <v>187</v>
      </c>
      <c r="D187" s="359"/>
      <c r="E187" s="360"/>
      <c r="F187" s="360">
        <v>0</v>
      </c>
      <c r="G187" s="311">
        <v>0</v>
      </c>
      <c r="H187" s="214"/>
      <c r="I187" s="132"/>
      <c r="J187" s="132"/>
      <c r="K187" s="132"/>
      <c r="L187" s="132"/>
      <c r="M187" s="132"/>
      <c r="N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32"/>
      <c r="AA187" s="132"/>
    </row>
    <row r="188" spans="1:27" s="143" customFormat="1" ht="31.5" hidden="1" x14ac:dyDescent="0.25">
      <c r="A188" s="256" t="s">
        <v>399</v>
      </c>
      <c r="B188" s="148" t="s">
        <v>400</v>
      </c>
      <c r="C188" s="267" t="s">
        <v>187</v>
      </c>
      <c r="D188" s="359"/>
      <c r="E188" s="360"/>
      <c r="F188" s="360">
        <v>0</v>
      </c>
      <c r="G188" s="311">
        <v>0</v>
      </c>
      <c r="H188" s="214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  <c r="Z188" s="132"/>
      <c r="AA188" s="132"/>
    </row>
    <row r="189" spans="1:27" s="143" customFormat="1" x14ac:dyDescent="0.25">
      <c r="A189" s="256" t="s">
        <v>401</v>
      </c>
      <c r="B189" s="145" t="s">
        <v>215</v>
      </c>
      <c r="C189" s="267" t="s">
        <v>187</v>
      </c>
      <c r="D189" s="359">
        <v>26.881441649999999</v>
      </c>
      <c r="E189" s="360">
        <v>61.815204470000005</v>
      </c>
      <c r="F189" s="360">
        <v>34.933762820000005</v>
      </c>
      <c r="G189" s="311">
        <v>1.2995494540375592</v>
      </c>
      <c r="H189" s="214"/>
      <c r="I189" s="132"/>
      <c r="J189" s="132"/>
      <c r="K189" s="132"/>
      <c r="L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  <c r="AA189" s="132"/>
    </row>
    <row r="190" spans="1:27" s="143" customFormat="1" x14ac:dyDescent="0.25">
      <c r="A190" s="257" t="s">
        <v>402</v>
      </c>
      <c r="B190" s="154" t="s">
        <v>403</v>
      </c>
      <c r="C190" s="268" t="s">
        <v>187</v>
      </c>
      <c r="D190" s="370">
        <v>4209.309510620953</v>
      </c>
      <c r="E190" s="371">
        <v>3329.3516362099995</v>
      </c>
      <c r="F190" s="371">
        <v>-879.95787441095354</v>
      </c>
      <c r="G190" s="560">
        <v>-0.20905040890688578</v>
      </c>
      <c r="H190" s="230"/>
      <c r="I190" s="132"/>
      <c r="J190" s="132"/>
      <c r="K190" s="132"/>
      <c r="L190" s="132"/>
      <c r="M190" s="132"/>
      <c r="N190" s="132"/>
      <c r="O190" s="132"/>
      <c r="P190" s="132"/>
      <c r="Q190" s="132"/>
      <c r="R190" s="132"/>
      <c r="S190" s="132"/>
      <c r="T190" s="132"/>
      <c r="U190" s="132"/>
      <c r="V190" s="132"/>
      <c r="W190" s="132"/>
      <c r="X190" s="132"/>
      <c r="Y190" s="132"/>
      <c r="Z190" s="132"/>
      <c r="AA190" s="132"/>
    </row>
    <row r="191" spans="1:27" s="143" customFormat="1" hidden="1" x14ac:dyDescent="0.25">
      <c r="A191" s="256" t="s">
        <v>404</v>
      </c>
      <c r="B191" s="156" t="s">
        <v>405</v>
      </c>
      <c r="C191" s="267" t="s">
        <v>187</v>
      </c>
      <c r="D191" s="368"/>
      <c r="E191" s="369"/>
      <c r="F191" s="369">
        <v>0</v>
      </c>
      <c r="G191" s="559">
        <v>0</v>
      </c>
      <c r="H191" s="228"/>
      <c r="I191" s="132"/>
      <c r="J191" s="132"/>
      <c r="K191" s="132"/>
      <c r="L191" s="132"/>
      <c r="M191" s="132"/>
      <c r="N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32"/>
      <c r="AA191" s="132"/>
    </row>
    <row r="192" spans="1:27" s="143" customFormat="1" x14ac:dyDescent="0.25">
      <c r="A192" s="256" t="s">
        <v>406</v>
      </c>
      <c r="B192" s="156" t="s">
        <v>407</v>
      </c>
      <c r="C192" s="267" t="s">
        <v>187</v>
      </c>
      <c r="D192" s="368">
        <v>2090.1328745976007</v>
      </c>
      <c r="E192" s="369">
        <v>1524.2203637</v>
      </c>
      <c r="F192" s="369">
        <v>-565.91251089760067</v>
      </c>
      <c r="G192" s="559">
        <v>-0.2707543227396737</v>
      </c>
      <c r="H192" s="228"/>
      <c r="I192" s="132"/>
      <c r="J192" s="132"/>
      <c r="K192" s="132"/>
      <c r="L192" s="132"/>
      <c r="M192" s="132"/>
      <c r="N192" s="132"/>
      <c r="O192" s="132"/>
      <c r="P192" s="132"/>
      <c r="Q192" s="132"/>
      <c r="R192" s="132"/>
      <c r="S192" s="132"/>
      <c r="T192" s="132"/>
      <c r="U192" s="132"/>
      <c r="V192" s="132"/>
      <c r="W192" s="132"/>
      <c r="X192" s="132"/>
      <c r="Y192" s="132"/>
      <c r="Z192" s="132"/>
      <c r="AA192" s="132"/>
    </row>
    <row r="193" spans="1:27" s="143" customFormat="1" x14ac:dyDescent="0.25">
      <c r="A193" s="256" t="s">
        <v>408</v>
      </c>
      <c r="B193" s="148" t="s">
        <v>409</v>
      </c>
      <c r="C193" s="267" t="s">
        <v>187</v>
      </c>
      <c r="D193" s="368">
        <v>2063.4173476176006</v>
      </c>
      <c r="E193" s="369">
        <v>1505.95167836</v>
      </c>
      <c r="F193" s="369">
        <v>-557.46566925760067</v>
      </c>
      <c r="G193" s="559">
        <v>-0.27016622202059343</v>
      </c>
      <c r="H193" s="228"/>
      <c r="I193" s="132"/>
      <c r="J193" s="132"/>
      <c r="K193" s="132"/>
      <c r="L193" s="132"/>
      <c r="M193" s="132"/>
      <c r="N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32"/>
      <c r="AA193" s="132"/>
    </row>
    <row r="194" spans="1:27" s="143" customFormat="1" x14ac:dyDescent="0.25">
      <c r="A194" s="256" t="s">
        <v>410</v>
      </c>
      <c r="B194" s="148" t="s">
        <v>411</v>
      </c>
      <c r="C194" s="267" t="s">
        <v>187</v>
      </c>
      <c r="D194" s="368">
        <v>26.71552698</v>
      </c>
      <c r="E194" s="369">
        <v>18.268685340000001</v>
      </c>
      <c r="F194" s="369">
        <v>-8.4468416399999988</v>
      </c>
      <c r="G194" s="559">
        <v>-0.31617724203320202</v>
      </c>
      <c r="H194" s="228"/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32"/>
      <c r="AA194" s="132"/>
    </row>
    <row r="195" spans="1:27" s="143" customFormat="1" hidden="1" x14ac:dyDescent="0.25">
      <c r="A195" s="256" t="s">
        <v>412</v>
      </c>
      <c r="B195" s="148" t="s">
        <v>413</v>
      </c>
      <c r="C195" s="267" t="s">
        <v>187</v>
      </c>
      <c r="D195" s="368">
        <v>0</v>
      </c>
      <c r="E195" s="369"/>
      <c r="F195" s="369">
        <v>0</v>
      </c>
      <c r="G195" s="559">
        <v>0</v>
      </c>
      <c r="H195" s="228"/>
      <c r="I195" s="132"/>
      <c r="J195" s="132"/>
      <c r="K195" s="132"/>
      <c r="L195" s="132"/>
      <c r="M195" s="132"/>
      <c r="N195" s="132"/>
      <c r="O195" s="132"/>
      <c r="P195" s="132"/>
      <c r="Q195" s="132"/>
      <c r="R195" s="132"/>
      <c r="S195" s="132"/>
      <c r="T195" s="132"/>
      <c r="U195" s="132"/>
      <c r="V195" s="132"/>
      <c r="W195" s="132"/>
      <c r="X195" s="132"/>
      <c r="Y195" s="132"/>
      <c r="Z195" s="132"/>
      <c r="AA195" s="132"/>
    </row>
    <row r="196" spans="1:27" s="143" customFormat="1" ht="31.5" hidden="1" x14ac:dyDescent="0.25">
      <c r="A196" s="256" t="s">
        <v>414</v>
      </c>
      <c r="B196" s="156" t="s">
        <v>415</v>
      </c>
      <c r="C196" s="267" t="s">
        <v>187</v>
      </c>
      <c r="D196" s="368">
        <v>0</v>
      </c>
      <c r="E196" s="369"/>
      <c r="F196" s="369">
        <v>0</v>
      </c>
      <c r="G196" s="559">
        <v>0</v>
      </c>
      <c r="H196" s="228"/>
      <c r="I196" s="132"/>
      <c r="J196" s="132"/>
      <c r="K196" s="132"/>
      <c r="L196" s="132"/>
      <c r="M196" s="132"/>
      <c r="N196" s="132"/>
      <c r="O196" s="132"/>
      <c r="P196" s="132"/>
      <c r="Q196" s="132"/>
      <c r="R196" s="132"/>
      <c r="S196" s="132"/>
      <c r="T196" s="132"/>
      <c r="U196" s="132"/>
      <c r="V196" s="132"/>
      <c r="W196" s="132"/>
      <c r="X196" s="132"/>
      <c r="Y196" s="132"/>
      <c r="Z196" s="132"/>
      <c r="AA196" s="132"/>
    </row>
    <row r="197" spans="1:27" s="143" customFormat="1" ht="31.5" x14ac:dyDescent="0.25">
      <c r="A197" s="256" t="s">
        <v>416</v>
      </c>
      <c r="B197" s="156" t="s">
        <v>417</v>
      </c>
      <c r="C197" s="267" t="s">
        <v>187</v>
      </c>
      <c r="D197" s="368">
        <v>1780.6499822544004</v>
      </c>
      <c r="E197" s="369">
        <v>1379.95997599</v>
      </c>
      <c r="F197" s="369">
        <v>-400.69000626440038</v>
      </c>
      <c r="G197" s="559">
        <v>-0.22502457544020241</v>
      </c>
      <c r="H197" s="228"/>
      <c r="I197" s="132"/>
      <c r="J197" s="132"/>
      <c r="K197" s="132"/>
      <c r="L197" s="132"/>
      <c r="M197" s="132"/>
      <c r="N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  <c r="AA197" s="132"/>
    </row>
    <row r="198" spans="1:27" s="143" customFormat="1" hidden="1" x14ac:dyDescent="0.25">
      <c r="A198" s="256" t="s">
        <v>418</v>
      </c>
      <c r="B198" s="156" t="s">
        <v>419</v>
      </c>
      <c r="C198" s="267" t="s">
        <v>187</v>
      </c>
      <c r="D198" s="368">
        <v>110.73634475806452</v>
      </c>
      <c r="E198" s="369"/>
      <c r="F198" s="369">
        <v>-110.73634475806452</v>
      </c>
      <c r="G198" s="559">
        <v>-1</v>
      </c>
      <c r="H198" s="228"/>
      <c r="I198" s="132"/>
      <c r="J198" s="132"/>
      <c r="K198" s="132"/>
      <c r="L198" s="132"/>
      <c r="M198" s="132"/>
      <c r="N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  <c r="AA198" s="132"/>
    </row>
    <row r="199" spans="1:27" s="143" customFormat="1" x14ac:dyDescent="0.25">
      <c r="A199" s="256" t="s">
        <v>420</v>
      </c>
      <c r="B199" s="156" t="s">
        <v>421</v>
      </c>
      <c r="C199" s="267" t="s">
        <v>187</v>
      </c>
      <c r="D199" s="368">
        <v>33.442376116935492</v>
      </c>
      <c r="E199" s="369">
        <v>72.032247150000003</v>
      </c>
      <c r="F199" s="369">
        <v>38.589871033064512</v>
      </c>
      <c r="G199" s="559">
        <v>1.1539213271847117</v>
      </c>
      <c r="H199" s="228"/>
      <c r="I199" s="132"/>
      <c r="J199" s="132"/>
      <c r="K199" s="132"/>
      <c r="L199" s="132"/>
      <c r="M199" s="132"/>
      <c r="N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  <c r="AA199" s="132"/>
    </row>
    <row r="200" spans="1:27" s="143" customFormat="1" x14ac:dyDescent="0.25">
      <c r="A200" s="256" t="s">
        <v>422</v>
      </c>
      <c r="B200" s="156" t="s">
        <v>423</v>
      </c>
      <c r="C200" s="267" t="s">
        <v>187</v>
      </c>
      <c r="D200" s="368">
        <v>28.934184527809521</v>
      </c>
      <c r="E200" s="369">
        <v>27.363837309999997</v>
      </c>
      <c r="F200" s="369">
        <v>-1.5703472178095232</v>
      </c>
      <c r="G200" s="559">
        <v>-5.4273076758054643E-2</v>
      </c>
      <c r="H200" s="228"/>
      <c r="I200" s="132"/>
      <c r="J200" s="132"/>
      <c r="K200" s="132"/>
      <c r="L200" s="132"/>
      <c r="M200" s="132"/>
      <c r="N200" s="132"/>
      <c r="O200" s="132"/>
      <c r="P200" s="132"/>
      <c r="Q200" s="132"/>
      <c r="R200" s="132"/>
      <c r="S200" s="132"/>
      <c r="T200" s="132"/>
      <c r="U200" s="132"/>
      <c r="V200" s="132"/>
      <c r="W200" s="132"/>
      <c r="X200" s="132"/>
      <c r="Y200" s="132"/>
      <c r="Z200" s="132"/>
      <c r="AA200" s="132"/>
    </row>
    <row r="201" spans="1:27" s="143" customFormat="1" x14ac:dyDescent="0.25">
      <c r="A201" s="256" t="s">
        <v>424</v>
      </c>
      <c r="B201" s="156" t="s">
        <v>425</v>
      </c>
      <c r="C201" s="267" t="s">
        <v>187</v>
      </c>
      <c r="D201" s="368">
        <v>48.232999999999997</v>
      </c>
      <c r="E201" s="369">
        <v>177.90353176000002</v>
      </c>
      <c r="F201" s="369">
        <v>129.67053176000002</v>
      </c>
      <c r="G201" s="559">
        <v>2.6884193759459296</v>
      </c>
      <c r="H201" s="228"/>
      <c r="I201" s="132"/>
      <c r="J201" s="132"/>
      <c r="K201" s="132"/>
      <c r="L201" s="132"/>
      <c r="M201" s="132"/>
      <c r="N201" s="132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  <c r="Y201" s="132"/>
      <c r="Z201" s="132"/>
      <c r="AA201" s="132"/>
    </row>
    <row r="202" spans="1:27" s="143" customFormat="1" x14ac:dyDescent="0.25">
      <c r="A202" s="256" t="s">
        <v>426</v>
      </c>
      <c r="B202" s="148" t="s">
        <v>427</v>
      </c>
      <c r="C202" s="267" t="s">
        <v>187</v>
      </c>
      <c r="D202" s="368">
        <v>3.4546212600001125</v>
      </c>
      <c r="E202" s="369">
        <v>68.478418000000005</v>
      </c>
      <c r="F202" s="369">
        <v>65.023796739999895</v>
      </c>
      <c r="G202" s="559">
        <v>18.822264973844856</v>
      </c>
      <c r="H202" s="228"/>
      <c r="I202" s="132"/>
      <c r="J202" s="132"/>
      <c r="K202" s="132"/>
      <c r="L202" s="132"/>
      <c r="M202" s="132"/>
      <c r="N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  <c r="AA202" s="132"/>
    </row>
    <row r="203" spans="1:27" s="143" customFormat="1" x14ac:dyDescent="0.25">
      <c r="A203" s="256" t="s">
        <v>428</v>
      </c>
      <c r="B203" s="156" t="s">
        <v>429</v>
      </c>
      <c r="C203" s="267" t="s">
        <v>187</v>
      </c>
      <c r="D203" s="368">
        <v>29.084636189999998</v>
      </c>
      <c r="E203" s="369">
        <v>2.5275946600000001</v>
      </c>
      <c r="F203" s="369">
        <v>-26.557041529999999</v>
      </c>
      <c r="G203" s="559">
        <v>-0.91309519419503526</v>
      </c>
      <c r="H203" s="228"/>
      <c r="I203" s="132"/>
      <c r="J203" s="132"/>
      <c r="K203" s="132"/>
      <c r="L203" s="132"/>
      <c r="M203" s="132"/>
      <c r="N203" s="132"/>
      <c r="O203" s="132"/>
      <c r="P203" s="132"/>
      <c r="Q203" s="132"/>
      <c r="R203" s="132"/>
      <c r="S203" s="132"/>
      <c r="T203" s="132"/>
      <c r="U203" s="132"/>
      <c r="V203" s="132"/>
      <c r="W203" s="132"/>
      <c r="X203" s="132"/>
      <c r="Y203" s="132"/>
      <c r="Z203" s="132"/>
      <c r="AA203" s="132"/>
    </row>
    <row r="204" spans="1:27" s="143" customFormat="1" x14ac:dyDescent="0.25">
      <c r="A204" s="256" t="s">
        <v>430</v>
      </c>
      <c r="B204" s="156" t="s">
        <v>431</v>
      </c>
      <c r="C204" s="267" t="s">
        <v>187</v>
      </c>
      <c r="D204" s="368">
        <v>20.946992850000004</v>
      </c>
      <c r="E204" s="369">
        <v>74.712098959999992</v>
      </c>
      <c r="F204" s="369">
        <v>53.765106109999991</v>
      </c>
      <c r="G204" s="559">
        <v>2.5667219392782665</v>
      </c>
      <c r="H204" s="228"/>
      <c r="I204" s="132"/>
      <c r="J204" s="132"/>
      <c r="K204" s="132"/>
      <c r="L204" s="132"/>
      <c r="M204" s="132"/>
      <c r="N204" s="132"/>
      <c r="O204" s="132"/>
      <c r="P204" s="132"/>
      <c r="Q204" s="132"/>
      <c r="R204" s="132"/>
      <c r="S204" s="132"/>
      <c r="T204" s="132"/>
      <c r="U204" s="132"/>
      <c r="V204" s="132"/>
      <c r="W204" s="132"/>
      <c r="X204" s="132"/>
      <c r="Y204" s="132"/>
      <c r="Z204" s="132"/>
      <c r="AA204" s="132"/>
    </row>
    <row r="205" spans="1:27" s="143" customFormat="1" x14ac:dyDescent="0.25">
      <c r="A205" s="256" t="s">
        <v>432</v>
      </c>
      <c r="B205" s="156" t="s">
        <v>433</v>
      </c>
      <c r="C205" s="267" t="s">
        <v>187</v>
      </c>
      <c r="D205" s="368">
        <v>2.96666768</v>
      </c>
      <c r="E205" s="369">
        <v>6.3210805499999996</v>
      </c>
      <c r="F205" s="369">
        <v>3.3544128699999995</v>
      </c>
      <c r="G205" s="559">
        <v>1.1307005811989024</v>
      </c>
      <c r="H205" s="228"/>
      <c r="I205" s="132"/>
      <c r="J205" s="132"/>
      <c r="K205" s="132"/>
      <c r="L205" s="132"/>
      <c r="M205" s="132"/>
      <c r="N205" s="132"/>
      <c r="O205" s="132"/>
      <c r="P205" s="132"/>
      <c r="Q205" s="132"/>
      <c r="R205" s="132"/>
      <c r="S205" s="132"/>
      <c r="T205" s="132"/>
      <c r="U205" s="132"/>
      <c r="V205" s="132"/>
      <c r="W205" s="132"/>
      <c r="X205" s="132"/>
      <c r="Y205" s="132"/>
      <c r="Z205" s="132"/>
      <c r="AA205" s="132"/>
    </row>
    <row r="206" spans="1:27" s="143" customFormat="1" ht="31.5" x14ac:dyDescent="0.25">
      <c r="A206" s="256" t="s">
        <v>434</v>
      </c>
      <c r="B206" s="156" t="s">
        <v>435</v>
      </c>
      <c r="C206" s="267" t="s">
        <v>187</v>
      </c>
      <c r="D206" s="368">
        <v>56.38839591114214</v>
      </c>
      <c r="E206" s="369">
        <v>0</v>
      </c>
      <c r="F206" s="369">
        <v>-56.38839591114214</v>
      </c>
      <c r="G206" s="559">
        <v>-1</v>
      </c>
      <c r="H206" s="228"/>
      <c r="I206" s="132"/>
      <c r="J206" s="132"/>
      <c r="K206" s="132"/>
      <c r="L206" s="132"/>
      <c r="M206" s="132"/>
      <c r="N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  <c r="Y206" s="132"/>
      <c r="Z206" s="132"/>
      <c r="AA206" s="132"/>
    </row>
    <row r="207" spans="1:27" s="143" customFormat="1" x14ac:dyDescent="0.25">
      <c r="A207" s="256" t="s">
        <v>436</v>
      </c>
      <c r="B207" s="156" t="s">
        <v>437</v>
      </c>
      <c r="C207" s="267" t="s">
        <v>187</v>
      </c>
      <c r="D207" s="368">
        <v>7.7940557350000006</v>
      </c>
      <c r="E207" s="369">
        <v>64.310906130000006</v>
      </c>
      <c r="F207" s="369">
        <v>56.516850395000006</v>
      </c>
      <c r="G207" s="559">
        <v>7.2512761412784537</v>
      </c>
      <c r="H207" s="228"/>
      <c r="I207" s="132"/>
      <c r="J207" s="132"/>
      <c r="K207" s="132"/>
      <c r="L207" s="132"/>
      <c r="M207" s="132"/>
      <c r="N207" s="132"/>
      <c r="O207" s="132"/>
      <c r="P207" s="132"/>
      <c r="Q207" s="132"/>
      <c r="R207" s="132"/>
      <c r="S207" s="132"/>
      <c r="T207" s="132"/>
      <c r="U207" s="132"/>
      <c r="V207" s="132"/>
      <c r="W207" s="132"/>
      <c r="X207" s="132"/>
      <c r="Y207" s="132"/>
      <c r="Z207" s="132"/>
      <c r="AA207" s="132"/>
    </row>
    <row r="208" spans="1:27" s="143" customFormat="1" ht="26.25" customHeight="1" x14ac:dyDescent="0.25">
      <c r="A208" s="257" t="s">
        <v>438</v>
      </c>
      <c r="B208" s="154" t="s">
        <v>439</v>
      </c>
      <c r="C208" s="268" t="s">
        <v>187</v>
      </c>
      <c r="D208" s="370">
        <v>0</v>
      </c>
      <c r="E208" s="371">
        <v>0</v>
      </c>
      <c r="F208" s="371">
        <v>0</v>
      </c>
      <c r="G208" s="560">
        <v>0</v>
      </c>
      <c r="H208" s="230"/>
      <c r="I208" s="132"/>
      <c r="J208" s="132"/>
      <c r="K208" s="132"/>
      <c r="L208" s="132"/>
      <c r="M208" s="132"/>
      <c r="N208" s="132"/>
      <c r="O208" s="132"/>
      <c r="P208" s="132"/>
      <c r="Q208" s="132"/>
      <c r="R208" s="132"/>
      <c r="S208" s="132"/>
      <c r="T208" s="132"/>
      <c r="U208" s="132"/>
      <c r="V208" s="132"/>
      <c r="W208" s="132"/>
      <c r="X208" s="132"/>
      <c r="Y208" s="132"/>
      <c r="Z208" s="132"/>
      <c r="AA208" s="132"/>
    </row>
    <row r="209" spans="1:27" s="143" customFormat="1" hidden="1" x14ac:dyDescent="0.25">
      <c r="A209" s="256" t="s">
        <v>440</v>
      </c>
      <c r="B209" s="156" t="s">
        <v>441</v>
      </c>
      <c r="C209" s="267" t="s">
        <v>187</v>
      </c>
      <c r="D209" s="368"/>
      <c r="E209" s="369"/>
      <c r="F209" s="369">
        <v>0</v>
      </c>
      <c r="G209" s="559">
        <v>0</v>
      </c>
      <c r="H209" s="228"/>
      <c r="I209" s="132"/>
      <c r="J209" s="132"/>
      <c r="K209" s="132"/>
      <c r="L209" s="132"/>
      <c r="M209" s="132"/>
      <c r="N209" s="132"/>
      <c r="O209" s="132"/>
      <c r="P209" s="132"/>
      <c r="Q209" s="132"/>
      <c r="R209" s="132"/>
      <c r="S209" s="132"/>
      <c r="T209" s="132"/>
      <c r="U209" s="132"/>
      <c r="V209" s="132"/>
      <c r="W209" s="132"/>
      <c r="X209" s="132"/>
      <c r="Y209" s="132"/>
      <c r="Z209" s="132"/>
      <c r="AA209" s="132"/>
    </row>
    <row r="210" spans="1:27" s="143" customFormat="1" hidden="1" x14ac:dyDescent="0.25">
      <c r="A210" s="256" t="s">
        <v>442</v>
      </c>
      <c r="B210" s="156" t="s">
        <v>443</v>
      </c>
      <c r="C210" s="267" t="s">
        <v>187</v>
      </c>
      <c r="D210" s="359">
        <v>0</v>
      </c>
      <c r="E210" s="360">
        <v>0</v>
      </c>
      <c r="F210" s="360">
        <v>0</v>
      </c>
      <c r="G210" s="311">
        <v>0</v>
      </c>
      <c r="H210" s="214"/>
      <c r="I210" s="132"/>
      <c r="J210" s="132"/>
      <c r="K210" s="132"/>
      <c r="L210" s="132"/>
      <c r="M210" s="132"/>
      <c r="N210" s="132"/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  <c r="Y210" s="132"/>
      <c r="Z210" s="132"/>
      <c r="AA210" s="132"/>
    </row>
    <row r="211" spans="1:27" s="143" customFormat="1" ht="34.5" hidden="1" customHeight="1" x14ac:dyDescent="0.25">
      <c r="A211" s="256" t="s">
        <v>444</v>
      </c>
      <c r="B211" s="148" t="s">
        <v>445</v>
      </c>
      <c r="C211" s="267" t="s">
        <v>187</v>
      </c>
      <c r="D211" s="359">
        <v>0</v>
      </c>
      <c r="E211" s="360">
        <v>0</v>
      </c>
      <c r="F211" s="360">
        <v>0</v>
      </c>
      <c r="G211" s="311">
        <v>0</v>
      </c>
      <c r="H211" s="214"/>
      <c r="I211" s="132"/>
      <c r="J211" s="132"/>
      <c r="K211" s="132"/>
      <c r="L211" s="132"/>
      <c r="M211" s="132"/>
      <c r="N211" s="132"/>
      <c r="O211" s="132"/>
      <c r="P211" s="132"/>
      <c r="Q211" s="132"/>
      <c r="R211" s="132"/>
      <c r="S211" s="132"/>
      <c r="T211" s="132"/>
      <c r="U211" s="132"/>
      <c r="V211" s="132"/>
      <c r="W211" s="132"/>
      <c r="X211" s="132"/>
      <c r="Y211" s="132"/>
      <c r="Z211" s="132"/>
      <c r="AA211" s="132"/>
    </row>
    <row r="212" spans="1:27" s="143" customFormat="1" hidden="1" x14ac:dyDescent="0.25">
      <c r="A212" s="256" t="s">
        <v>446</v>
      </c>
      <c r="B212" s="150" t="s">
        <v>447</v>
      </c>
      <c r="C212" s="267" t="s">
        <v>187</v>
      </c>
      <c r="D212" s="359"/>
      <c r="E212" s="360"/>
      <c r="F212" s="360">
        <v>0</v>
      </c>
      <c r="G212" s="311">
        <v>0</v>
      </c>
      <c r="H212" s="214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  <c r="AA212" s="132"/>
    </row>
    <row r="213" spans="1:27" s="143" customFormat="1" hidden="1" x14ac:dyDescent="0.25">
      <c r="A213" s="256" t="s">
        <v>448</v>
      </c>
      <c r="B213" s="150" t="s">
        <v>449</v>
      </c>
      <c r="C213" s="267" t="s">
        <v>187</v>
      </c>
      <c r="D213" s="359"/>
      <c r="E213" s="360"/>
      <c r="F213" s="360">
        <v>0</v>
      </c>
      <c r="G213" s="311">
        <v>0</v>
      </c>
      <c r="H213" s="214"/>
      <c r="I213" s="132"/>
      <c r="J213" s="132"/>
      <c r="K213" s="132"/>
      <c r="L213" s="132"/>
      <c r="M213" s="132"/>
      <c r="N213" s="132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  <c r="Y213" s="132"/>
      <c r="Z213" s="132"/>
      <c r="AA213" s="132"/>
    </row>
    <row r="214" spans="1:27" s="143" customFormat="1" x14ac:dyDescent="0.25">
      <c r="A214" s="256" t="s">
        <v>450</v>
      </c>
      <c r="B214" s="156" t="s">
        <v>451</v>
      </c>
      <c r="C214" s="267" t="s">
        <v>187</v>
      </c>
      <c r="D214" s="359">
        <v>0</v>
      </c>
      <c r="E214" s="360">
        <v>0</v>
      </c>
      <c r="F214" s="360">
        <v>0</v>
      </c>
      <c r="G214" s="311">
        <v>0</v>
      </c>
      <c r="H214" s="214"/>
      <c r="I214" s="132"/>
      <c r="J214" s="132"/>
      <c r="K214" s="132"/>
      <c r="L214" s="132"/>
      <c r="M214" s="132"/>
      <c r="N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  <c r="Z214" s="132"/>
      <c r="AA214" s="132"/>
    </row>
    <row r="215" spans="1:27" s="143" customFormat="1" x14ac:dyDescent="0.25">
      <c r="A215" s="257" t="s">
        <v>452</v>
      </c>
      <c r="B215" s="154" t="s">
        <v>453</v>
      </c>
      <c r="C215" s="268" t="s">
        <v>187</v>
      </c>
      <c r="D215" s="370">
        <v>26.121093515999998</v>
      </c>
      <c r="E215" s="371">
        <v>12.157019999999999</v>
      </c>
      <c r="F215" s="371">
        <v>-13.964073515999999</v>
      </c>
      <c r="G215" s="560">
        <v>-0.53458992853597653</v>
      </c>
      <c r="H215" s="230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  <c r="S215" s="132"/>
      <c r="T215" s="132"/>
      <c r="U215" s="132"/>
      <c r="V215" s="132"/>
      <c r="W215" s="132"/>
      <c r="X215" s="132"/>
      <c r="Y215" s="132"/>
      <c r="Z215" s="132"/>
      <c r="AA215" s="132"/>
    </row>
    <row r="216" spans="1:27" s="143" customFormat="1" x14ac:dyDescent="0.25">
      <c r="A216" s="256" t="s">
        <v>454</v>
      </c>
      <c r="B216" s="156" t="s">
        <v>455</v>
      </c>
      <c r="C216" s="267" t="s">
        <v>187</v>
      </c>
      <c r="D216" s="368">
        <v>26.121093515999998</v>
      </c>
      <c r="E216" s="369">
        <v>12.157019999999999</v>
      </c>
      <c r="F216" s="369">
        <v>-13.964073515999999</v>
      </c>
      <c r="G216" s="559">
        <v>-0.53458992853597653</v>
      </c>
      <c r="H216" s="228"/>
      <c r="I216" s="132"/>
      <c r="J216" s="132"/>
      <c r="K216" s="132"/>
      <c r="L216" s="132"/>
      <c r="M216" s="132"/>
      <c r="N216" s="132"/>
      <c r="O216" s="132"/>
      <c r="P216" s="132"/>
      <c r="Q216" s="132"/>
      <c r="R216" s="132"/>
      <c r="S216" s="132"/>
      <c r="T216" s="132"/>
      <c r="U216" s="132"/>
      <c r="V216" s="132"/>
      <c r="W216" s="132"/>
      <c r="X216" s="132"/>
      <c r="Y216" s="132"/>
      <c r="Z216" s="132"/>
      <c r="AA216" s="132"/>
    </row>
    <row r="217" spans="1:27" s="143" customFormat="1" x14ac:dyDescent="0.25">
      <c r="A217" s="256" t="s">
        <v>456</v>
      </c>
      <c r="B217" s="148" t="s">
        <v>457</v>
      </c>
      <c r="C217" s="267" t="s">
        <v>187</v>
      </c>
      <c r="D217" s="368">
        <v>0</v>
      </c>
      <c r="E217" s="369">
        <v>12.081</v>
      </c>
      <c r="F217" s="369">
        <v>12.081</v>
      </c>
      <c r="G217" s="559">
        <v>0</v>
      </c>
      <c r="H217" s="228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2"/>
      <c r="T217" s="132"/>
      <c r="U217" s="132"/>
      <c r="V217" s="132"/>
      <c r="W217" s="132"/>
      <c r="X217" s="132"/>
      <c r="Y217" s="132"/>
      <c r="Z217" s="132"/>
      <c r="AA217" s="132"/>
    </row>
    <row r="218" spans="1:27" s="143" customFormat="1" hidden="1" x14ac:dyDescent="0.25">
      <c r="A218" s="256" t="s">
        <v>458</v>
      </c>
      <c r="B218" s="148" t="s">
        <v>459</v>
      </c>
      <c r="C218" s="267" t="s">
        <v>187</v>
      </c>
      <c r="D218" s="368">
        <v>26.121093515999998</v>
      </c>
      <c r="E218" s="369">
        <v>0</v>
      </c>
      <c r="F218" s="369">
        <v>-26.121093515999998</v>
      </c>
      <c r="G218" s="559">
        <v>-1</v>
      </c>
      <c r="H218" s="228"/>
      <c r="I218" s="132"/>
      <c r="J218" s="132"/>
      <c r="K218" s="132"/>
      <c r="L218" s="132"/>
      <c r="M218" s="132"/>
      <c r="N218" s="132"/>
      <c r="O218" s="132"/>
      <c r="P218" s="132"/>
      <c r="Q218" s="132"/>
      <c r="R218" s="132"/>
      <c r="S218" s="132"/>
      <c r="T218" s="132"/>
      <c r="U218" s="132"/>
      <c r="V218" s="132"/>
      <c r="W218" s="132"/>
      <c r="X218" s="132"/>
      <c r="Y218" s="132"/>
      <c r="Z218" s="132"/>
      <c r="AA218" s="132"/>
    </row>
    <row r="219" spans="1:27" s="143" customFormat="1" ht="31.5" hidden="1" x14ac:dyDescent="0.25">
      <c r="A219" s="256" t="s">
        <v>460</v>
      </c>
      <c r="B219" s="148" t="s">
        <v>461</v>
      </c>
      <c r="C219" s="267" t="s">
        <v>187</v>
      </c>
      <c r="D219" s="368">
        <v>0</v>
      </c>
      <c r="E219" s="369">
        <v>0</v>
      </c>
      <c r="F219" s="369">
        <v>0</v>
      </c>
      <c r="G219" s="559">
        <v>0</v>
      </c>
      <c r="H219" s="228"/>
      <c r="I219" s="132"/>
      <c r="J219" s="132"/>
      <c r="K219" s="132"/>
      <c r="L219" s="132"/>
      <c r="M219" s="132"/>
      <c r="N219" s="132"/>
      <c r="O219" s="132"/>
      <c r="P219" s="132"/>
      <c r="Q219" s="132"/>
      <c r="R219" s="132"/>
      <c r="S219" s="132"/>
      <c r="T219" s="132"/>
      <c r="U219" s="132"/>
      <c r="V219" s="132"/>
      <c r="W219" s="132"/>
      <c r="X219" s="132"/>
      <c r="Y219" s="132"/>
      <c r="Z219" s="132"/>
      <c r="AA219" s="132"/>
    </row>
    <row r="220" spans="1:27" s="143" customFormat="1" hidden="1" x14ac:dyDescent="0.25">
      <c r="A220" s="256" t="s">
        <v>462</v>
      </c>
      <c r="B220" s="148" t="s">
        <v>463</v>
      </c>
      <c r="C220" s="267" t="s">
        <v>187</v>
      </c>
      <c r="D220" s="368">
        <v>0</v>
      </c>
      <c r="E220" s="369">
        <v>7.6020000000000004E-2</v>
      </c>
      <c r="F220" s="369">
        <v>7.6020000000000004E-2</v>
      </c>
      <c r="G220" s="559">
        <v>0</v>
      </c>
      <c r="H220" s="228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  <c r="AA220" s="132"/>
    </row>
    <row r="221" spans="1:27" s="143" customFormat="1" hidden="1" x14ac:dyDescent="0.25">
      <c r="A221" s="256" t="s">
        <v>464</v>
      </c>
      <c r="B221" s="148" t="s">
        <v>465</v>
      </c>
      <c r="C221" s="267" t="s">
        <v>187</v>
      </c>
      <c r="D221" s="368"/>
      <c r="E221" s="369">
        <v>0</v>
      </c>
      <c r="F221" s="369">
        <v>0</v>
      </c>
      <c r="G221" s="559">
        <v>0</v>
      </c>
      <c r="H221" s="228"/>
      <c r="I221" s="132"/>
      <c r="J221" s="132"/>
      <c r="K221" s="132"/>
      <c r="L221" s="132"/>
      <c r="M221" s="132"/>
      <c r="N221" s="132"/>
      <c r="O221" s="132"/>
      <c r="P221" s="132"/>
      <c r="Q221" s="132"/>
      <c r="R221" s="132"/>
      <c r="S221" s="132"/>
      <c r="T221" s="132"/>
      <c r="U221" s="132"/>
      <c r="V221" s="132"/>
      <c r="W221" s="132"/>
      <c r="X221" s="132"/>
      <c r="Y221" s="132"/>
      <c r="Z221" s="132"/>
      <c r="AA221" s="132"/>
    </row>
    <row r="222" spans="1:27" s="143" customFormat="1" hidden="1" x14ac:dyDescent="0.25">
      <c r="A222" s="256" t="s">
        <v>466</v>
      </c>
      <c r="B222" s="148" t="s">
        <v>467</v>
      </c>
      <c r="C222" s="267" t="s">
        <v>187</v>
      </c>
      <c r="D222" s="359"/>
      <c r="E222" s="360">
        <v>0</v>
      </c>
      <c r="F222" s="360">
        <v>0</v>
      </c>
      <c r="G222" s="311">
        <v>0</v>
      </c>
      <c r="H222" s="214"/>
      <c r="I222" s="132"/>
      <c r="J222" s="132"/>
      <c r="K222" s="132"/>
      <c r="L222" s="132"/>
      <c r="M222" s="132"/>
      <c r="N222" s="132"/>
      <c r="O222" s="132"/>
      <c r="P222" s="132"/>
      <c r="Q222" s="132"/>
      <c r="R222" s="132"/>
      <c r="S222" s="132"/>
      <c r="T222" s="132"/>
      <c r="U222" s="132"/>
      <c r="V222" s="132"/>
      <c r="W222" s="132"/>
      <c r="X222" s="132"/>
      <c r="Y222" s="132"/>
      <c r="Z222" s="132"/>
      <c r="AA222" s="132"/>
    </row>
    <row r="223" spans="1:27" s="143" customFormat="1" hidden="1" x14ac:dyDescent="0.25">
      <c r="A223" s="256" t="s">
        <v>468</v>
      </c>
      <c r="B223" s="156" t="s">
        <v>469</v>
      </c>
      <c r="C223" s="267" t="s">
        <v>187</v>
      </c>
      <c r="D223" s="359"/>
      <c r="E223" s="369">
        <v>0</v>
      </c>
      <c r="F223" s="360">
        <v>0</v>
      </c>
      <c r="G223" s="311">
        <v>0</v>
      </c>
      <c r="H223" s="214"/>
      <c r="I223" s="132"/>
      <c r="J223" s="132"/>
      <c r="K223" s="132"/>
      <c r="L223" s="132"/>
      <c r="M223" s="132"/>
      <c r="N223" s="132"/>
      <c r="O223" s="132"/>
      <c r="P223" s="132"/>
      <c r="Q223" s="132"/>
      <c r="R223" s="132"/>
      <c r="S223" s="132"/>
      <c r="T223" s="132"/>
      <c r="U223" s="132"/>
      <c r="V223" s="132"/>
      <c r="W223" s="132"/>
      <c r="X223" s="132"/>
      <c r="Y223" s="132"/>
      <c r="Z223" s="132"/>
      <c r="AA223" s="132"/>
    </row>
    <row r="224" spans="1:27" s="143" customFormat="1" hidden="1" x14ac:dyDescent="0.25">
      <c r="A224" s="256" t="s">
        <v>470</v>
      </c>
      <c r="B224" s="156" t="s">
        <v>471</v>
      </c>
      <c r="C224" s="267" t="s">
        <v>187</v>
      </c>
      <c r="D224" s="359"/>
      <c r="E224" s="360">
        <v>0</v>
      </c>
      <c r="F224" s="360">
        <v>0</v>
      </c>
      <c r="G224" s="311">
        <v>0</v>
      </c>
      <c r="H224" s="214"/>
      <c r="I224" s="132"/>
      <c r="J224" s="132"/>
      <c r="K224" s="132"/>
      <c r="L224" s="132"/>
      <c r="M224" s="132"/>
      <c r="N224" s="132"/>
      <c r="O224" s="132"/>
      <c r="P224" s="132"/>
      <c r="Q224" s="132"/>
      <c r="R224" s="132"/>
      <c r="S224" s="132"/>
      <c r="T224" s="132"/>
      <c r="U224" s="132"/>
      <c r="V224" s="132"/>
      <c r="W224" s="132"/>
      <c r="X224" s="132"/>
      <c r="Y224" s="132"/>
      <c r="Z224" s="132"/>
      <c r="AA224" s="132"/>
    </row>
    <row r="225" spans="1:27" s="143" customFormat="1" hidden="1" x14ac:dyDescent="0.25">
      <c r="A225" s="256" t="s">
        <v>472</v>
      </c>
      <c r="B225" s="156" t="s">
        <v>278</v>
      </c>
      <c r="C225" s="267" t="s">
        <v>366</v>
      </c>
      <c r="D225" s="359"/>
      <c r="E225" s="360">
        <v>0</v>
      </c>
      <c r="F225" s="360">
        <v>0</v>
      </c>
      <c r="G225" s="311">
        <v>0</v>
      </c>
      <c r="H225" s="214"/>
      <c r="I225" s="132"/>
      <c r="J225" s="132"/>
      <c r="K225" s="132"/>
      <c r="L225" s="132"/>
      <c r="M225" s="132"/>
      <c r="N225" s="132"/>
      <c r="O225" s="132"/>
      <c r="P225" s="132"/>
      <c r="Q225" s="132"/>
      <c r="R225" s="132"/>
      <c r="S225" s="132"/>
      <c r="T225" s="132"/>
      <c r="U225" s="132"/>
      <c r="V225" s="132"/>
      <c r="W225" s="132"/>
      <c r="X225" s="132"/>
      <c r="Y225" s="132"/>
      <c r="Z225" s="132"/>
      <c r="AA225" s="132"/>
    </row>
    <row r="226" spans="1:27" s="143" customFormat="1" ht="31.5" hidden="1" x14ac:dyDescent="0.25">
      <c r="A226" s="256" t="s">
        <v>473</v>
      </c>
      <c r="B226" s="156" t="s">
        <v>474</v>
      </c>
      <c r="C226" s="267" t="s">
        <v>187</v>
      </c>
      <c r="D226" s="359"/>
      <c r="E226" s="360">
        <v>0</v>
      </c>
      <c r="F226" s="360">
        <v>0</v>
      </c>
      <c r="G226" s="311">
        <v>0</v>
      </c>
      <c r="H226" s="214"/>
      <c r="I226" s="132"/>
      <c r="J226" s="132"/>
      <c r="K226" s="132"/>
      <c r="L226" s="132"/>
      <c r="M226" s="132"/>
      <c r="N226" s="132"/>
      <c r="O226" s="132"/>
      <c r="P226" s="132"/>
      <c r="Q226" s="132"/>
      <c r="R226" s="132"/>
      <c r="S226" s="132"/>
      <c r="T226" s="132"/>
      <c r="U226" s="132"/>
      <c r="V226" s="132"/>
      <c r="W226" s="132"/>
      <c r="X226" s="132"/>
      <c r="Y226" s="132"/>
      <c r="Z226" s="132"/>
      <c r="AA226" s="132"/>
    </row>
    <row r="227" spans="1:27" s="143" customFormat="1" hidden="1" x14ac:dyDescent="0.25">
      <c r="A227" s="257" t="s">
        <v>475</v>
      </c>
      <c r="B227" s="154" t="s">
        <v>476</v>
      </c>
      <c r="C227" s="268" t="s">
        <v>187</v>
      </c>
      <c r="D227" s="363">
        <v>3.7319796573806259</v>
      </c>
      <c r="E227" s="364">
        <v>1116.4761994799999</v>
      </c>
      <c r="F227" s="364">
        <v>1112.7442198226192</v>
      </c>
      <c r="G227" s="558">
        <v>298.16459948327366</v>
      </c>
      <c r="H227" s="216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132"/>
    </row>
    <row r="228" spans="1:27" s="143" customFormat="1" hidden="1" x14ac:dyDescent="0.25">
      <c r="A228" s="256" t="s">
        <v>477</v>
      </c>
      <c r="B228" s="156" t="s">
        <v>478</v>
      </c>
      <c r="C228" s="267" t="s">
        <v>187</v>
      </c>
      <c r="D228" s="359">
        <v>3.7319796573806259</v>
      </c>
      <c r="E228" s="360">
        <v>0.10958904</v>
      </c>
      <c r="F228" s="360">
        <v>-3.622390617380626</v>
      </c>
      <c r="G228" s="311">
        <v>-0.97063514540244911</v>
      </c>
      <c r="H228" s="214"/>
      <c r="I228" s="132"/>
      <c r="J228" s="132"/>
      <c r="K228" s="132"/>
      <c r="L228" s="132"/>
      <c r="M228" s="132"/>
      <c r="N228" s="132"/>
      <c r="O228" s="132"/>
      <c r="P228" s="132"/>
      <c r="Q228" s="132"/>
      <c r="R228" s="132"/>
      <c r="S228" s="132"/>
      <c r="T228" s="132"/>
      <c r="U228" s="132"/>
      <c r="V228" s="132"/>
      <c r="W228" s="132"/>
      <c r="X228" s="132"/>
      <c r="Y228" s="132"/>
      <c r="Z228" s="132"/>
      <c r="AA228" s="132"/>
    </row>
    <row r="229" spans="1:27" s="143" customFormat="1" hidden="1" x14ac:dyDescent="0.25">
      <c r="A229" s="256" t="s">
        <v>479</v>
      </c>
      <c r="B229" s="156" t="s">
        <v>480</v>
      </c>
      <c r="C229" s="267" t="s">
        <v>187</v>
      </c>
      <c r="D229" s="359">
        <v>0</v>
      </c>
      <c r="E229" s="360">
        <v>846.40382249000004</v>
      </c>
      <c r="F229" s="360">
        <v>846.40382249000004</v>
      </c>
      <c r="G229" s="311">
        <v>0</v>
      </c>
      <c r="H229" s="214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132"/>
    </row>
    <row r="230" spans="1:27" s="143" customFormat="1" hidden="1" x14ac:dyDescent="0.25">
      <c r="A230" s="256" t="s">
        <v>481</v>
      </c>
      <c r="B230" s="148" t="s">
        <v>482</v>
      </c>
      <c r="C230" s="267" t="s">
        <v>187</v>
      </c>
      <c r="D230" s="359">
        <v>0</v>
      </c>
      <c r="E230" s="360">
        <v>846.40382249000004</v>
      </c>
      <c r="F230" s="360">
        <v>846.40382249000004</v>
      </c>
      <c r="G230" s="311">
        <v>0</v>
      </c>
      <c r="H230" s="214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132"/>
    </row>
    <row r="231" spans="1:27" s="143" customFormat="1" hidden="1" x14ac:dyDescent="0.25">
      <c r="A231" s="256" t="s">
        <v>483</v>
      </c>
      <c r="B231" s="148" t="s">
        <v>484</v>
      </c>
      <c r="C231" s="267" t="s">
        <v>187</v>
      </c>
      <c r="D231" s="359">
        <v>0</v>
      </c>
      <c r="E231" s="360">
        <v>0</v>
      </c>
      <c r="F231" s="360">
        <v>0</v>
      </c>
      <c r="G231" s="311">
        <v>0</v>
      </c>
      <c r="H231" s="214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32"/>
      <c r="AA231" s="132"/>
    </row>
    <row r="232" spans="1:27" s="143" customFormat="1" hidden="1" x14ac:dyDescent="0.25">
      <c r="A232" s="256" t="s">
        <v>485</v>
      </c>
      <c r="B232" s="148" t="s">
        <v>486</v>
      </c>
      <c r="C232" s="267" t="s">
        <v>187</v>
      </c>
      <c r="D232" s="359">
        <v>0</v>
      </c>
      <c r="E232" s="360">
        <v>0</v>
      </c>
      <c r="F232" s="360">
        <v>0</v>
      </c>
      <c r="G232" s="311">
        <v>0</v>
      </c>
      <c r="H232" s="214"/>
      <c r="I232" s="132"/>
      <c r="J232" s="132"/>
      <c r="K232" s="132"/>
      <c r="L232" s="132"/>
      <c r="M232" s="132"/>
      <c r="N232" s="132"/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  <c r="Y232" s="132"/>
      <c r="Z232" s="132"/>
      <c r="AA232" s="132"/>
    </row>
    <row r="233" spans="1:27" s="143" customFormat="1" hidden="1" x14ac:dyDescent="0.25">
      <c r="A233" s="256" t="s">
        <v>487</v>
      </c>
      <c r="B233" s="156" t="s">
        <v>488</v>
      </c>
      <c r="C233" s="267" t="s">
        <v>187</v>
      </c>
      <c r="D233" s="359">
        <v>0</v>
      </c>
      <c r="E233" s="360">
        <v>0</v>
      </c>
      <c r="F233" s="360">
        <v>0</v>
      </c>
      <c r="G233" s="311">
        <v>0</v>
      </c>
      <c r="H233" s="214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  <c r="AA233" s="132"/>
    </row>
    <row r="234" spans="1:27" s="143" customFormat="1" ht="29.25" hidden="1" customHeight="1" x14ac:dyDescent="0.25">
      <c r="A234" s="256" t="s">
        <v>489</v>
      </c>
      <c r="B234" s="156" t="s">
        <v>490</v>
      </c>
      <c r="C234" s="267" t="s">
        <v>187</v>
      </c>
      <c r="D234" s="359">
        <v>0</v>
      </c>
      <c r="E234" s="360">
        <v>78</v>
      </c>
      <c r="F234" s="360">
        <v>78</v>
      </c>
      <c r="G234" s="311">
        <v>0</v>
      </c>
      <c r="H234" s="214"/>
      <c r="I234" s="132"/>
      <c r="J234" s="132"/>
      <c r="K234" s="132"/>
      <c r="L234" s="132"/>
      <c r="M234" s="132"/>
      <c r="N234" s="132"/>
      <c r="O234" s="132"/>
      <c r="P234" s="132"/>
      <c r="Q234" s="132"/>
      <c r="R234" s="132"/>
      <c r="S234" s="132"/>
      <c r="T234" s="132"/>
      <c r="U234" s="132"/>
      <c r="V234" s="132"/>
      <c r="W234" s="132"/>
      <c r="X234" s="132"/>
      <c r="Y234" s="132"/>
      <c r="Z234" s="132"/>
      <c r="AA234" s="132"/>
    </row>
    <row r="235" spans="1:27" s="143" customFormat="1" hidden="1" x14ac:dyDescent="0.25">
      <c r="A235" s="256" t="s">
        <v>491</v>
      </c>
      <c r="B235" s="148" t="s">
        <v>492</v>
      </c>
      <c r="C235" s="267" t="s">
        <v>187</v>
      </c>
      <c r="D235" s="359">
        <v>0</v>
      </c>
      <c r="E235" s="360">
        <v>0</v>
      </c>
      <c r="F235" s="360">
        <v>0</v>
      </c>
      <c r="G235" s="311">
        <v>0</v>
      </c>
      <c r="H235" s="214"/>
      <c r="I235" s="132"/>
      <c r="J235" s="132"/>
      <c r="K235" s="132"/>
      <c r="L235" s="132"/>
      <c r="M235" s="132"/>
      <c r="N235" s="132"/>
      <c r="O235" s="132"/>
      <c r="P235" s="132"/>
      <c r="Q235" s="132"/>
      <c r="R235" s="132"/>
      <c r="S235" s="132"/>
      <c r="T235" s="132"/>
      <c r="U235" s="132"/>
      <c r="V235" s="132"/>
      <c r="W235" s="132"/>
      <c r="X235" s="132"/>
      <c r="Y235" s="132"/>
      <c r="Z235" s="132"/>
      <c r="AA235" s="132"/>
    </row>
    <row r="236" spans="1:27" s="143" customFormat="1" hidden="1" x14ac:dyDescent="0.25">
      <c r="A236" s="256" t="s">
        <v>493</v>
      </c>
      <c r="B236" s="148" t="s">
        <v>494</v>
      </c>
      <c r="C236" s="267" t="s">
        <v>187</v>
      </c>
      <c r="D236" s="359">
        <v>0</v>
      </c>
      <c r="E236" s="360">
        <v>78</v>
      </c>
      <c r="F236" s="360">
        <v>78</v>
      </c>
      <c r="G236" s="311">
        <v>0</v>
      </c>
      <c r="H236" s="214"/>
      <c r="I236" s="132"/>
      <c r="J236" s="132"/>
      <c r="K236" s="132"/>
      <c r="L236" s="132"/>
      <c r="M236" s="132"/>
      <c r="N236" s="132"/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  <c r="Y236" s="132"/>
      <c r="Z236" s="132"/>
      <c r="AA236" s="132"/>
    </row>
    <row r="237" spans="1:27" s="143" customFormat="1" hidden="1" x14ac:dyDescent="0.25">
      <c r="A237" s="256" t="s">
        <v>495</v>
      </c>
      <c r="B237" s="156" t="s">
        <v>496</v>
      </c>
      <c r="C237" s="267" t="s">
        <v>187</v>
      </c>
      <c r="D237" s="359">
        <v>0</v>
      </c>
      <c r="E237" s="360">
        <v>50</v>
      </c>
      <c r="F237" s="360">
        <v>50</v>
      </c>
      <c r="G237" s="311">
        <v>0</v>
      </c>
      <c r="H237" s="214"/>
      <c r="I237" s="132"/>
      <c r="J237" s="132"/>
      <c r="K237" s="132"/>
      <c r="L237" s="132"/>
      <c r="M237" s="132"/>
      <c r="N237" s="132"/>
      <c r="O237" s="132"/>
      <c r="P237" s="132"/>
      <c r="Q237" s="132"/>
      <c r="R237" s="132"/>
      <c r="S237" s="132"/>
      <c r="T237" s="132"/>
      <c r="U237" s="132"/>
      <c r="V237" s="132"/>
      <c r="W237" s="132"/>
      <c r="X237" s="132"/>
      <c r="Y237" s="132"/>
      <c r="Z237" s="132"/>
      <c r="AA237" s="132"/>
    </row>
    <row r="238" spans="1:27" s="143" customFormat="1" hidden="1" x14ac:dyDescent="0.25">
      <c r="A238" s="256" t="s">
        <v>497</v>
      </c>
      <c r="B238" s="156" t="s">
        <v>498</v>
      </c>
      <c r="C238" s="267" t="s">
        <v>187</v>
      </c>
      <c r="D238" s="359">
        <v>0</v>
      </c>
      <c r="E238" s="360">
        <v>0</v>
      </c>
      <c r="F238" s="360">
        <v>0</v>
      </c>
      <c r="G238" s="311">
        <v>0</v>
      </c>
      <c r="H238" s="214"/>
      <c r="I238" s="132"/>
      <c r="J238" s="132"/>
      <c r="K238" s="132"/>
      <c r="L238" s="132"/>
      <c r="M238" s="132"/>
      <c r="N238" s="132"/>
      <c r="O238" s="132"/>
      <c r="P238" s="132"/>
      <c r="Q238" s="132"/>
      <c r="R238" s="132"/>
      <c r="S238" s="132"/>
      <c r="T238" s="132"/>
      <c r="U238" s="132"/>
      <c r="V238" s="132"/>
      <c r="W238" s="132"/>
      <c r="X238" s="132"/>
      <c r="Y238" s="132"/>
      <c r="Z238" s="132"/>
      <c r="AA238" s="132"/>
    </row>
    <row r="239" spans="1:27" s="143" customFormat="1" hidden="1" x14ac:dyDescent="0.25">
      <c r="A239" s="256" t="s">
        <v>499</v>
      </c>
      <c r="B239" s="156" t="s">
        <v>500</v>
      </c>
      <c r="C239" s="267" t="s">
        <v>187</v>
      </c>
      <c r="D239" s="359">
        <v>0</v>
      </c>
      <c r="E239" s="360">
        <v>141.96278794999998</v>
      </c>
      <c r="F239" s="360">
        <v>141.96278794999998</v>
      </c>
      <c r="G239" s="311">
        <v>0</v>
      </c>
      <c r="H239" s="214"/>
      <c r="I239" s="132"/>
      <c r="J239" s="132"/>
      <c r="K239" s="132"/>
      <c r="L239" s="132"/>
      <c r="M239" s="132"/>
      <c r="N239" s="132"/>
      <c r="O239" s="132"/>
      <c r="P239" s="132"/>
      <c r="Q239" s="132"/>
      <c r="R239" s="132"/>
      <c r="S239" s="132"/>
      <c r="T239" s="132"/>
      <c r="U239" s="132"/>
      <c r="V239" s="132"/>
      <c r="W239" s="132"/>
      <c r="X239" s="132"/>
      <c r="Y239" s="132"/>
      <c r="Z239" s="132"/>
      <c r="AA239" s="132"/>
    </row>
    <row r="240" spans="1:27" s="143" customFormat="1" x14ac:dyDescent="0.25">
      <c r="A240" s="257" t="s">
        <v>501</v>
      </c>
      <c r="B240" s="154" t="s">
        <v>502</v>
      </c>
      <c r="C240" s="268" t="s">
        <v>187</v>
      </c>
      <c r="D240" s="363">
        <v>10.22958056</v>
      </c>
      <c r="E240" s="364">
        <v>1172.7824407200001</v>
      </c>
      <c r="F240" s="364">
        <v>1162.5528601600001</v>
      </c>
      <c r="G240" s="558">
        <v>113.64619041232714</v>
      </c>
      <c r="H240" s="216"/>
      <c r="I240" s="132"/>
      <c r="J240" s="132"/>
      <c r="K240" s="132"/>
      <c r="L240" s="132"/>
      <c r="M240" s="132"/>
      <c r="N240" s="132"/>
      <c r="O240" s="132"/>
      <c r="P240" s="132"/>
      <c r="Q240" s="132"/>
      <c r="R240" s="132"/>
      <c r="S240" s="132"/>
      <c r="T240" s="132"/>
      <c r="U240" s="132"/>
      <c r="V240" s="132"/>
      <c r="W240" s="132"/>
      <c r="X240" s="132"/>
      <c r="Y240" s="132"/>
      <c r="Z240" s="132"/>
      <c r="AA240" s="132"/>
    </row>
    <row r="241" spans="1:27" s="143" customFormat="1" x14ac:dyDescent="0.25">
      <c r="A241" s="256" t="s">
        <v>503</v>
      </c>
      <c r="B241" s="156" t="s">
        <v>504</v>
      </c>
      <c r="C241" s="267" t="s">
        <v>187</v>
      </c>
      <c r="D241" s="359">
        <v>10.22958056</v>
      </c>
      <c r="E241" s="360">
        <v>877.65822964999995</v>
      </c>
      <c r="F241" s="360">
        <v>867.42864908999991</v>
      </c>
      <c r="G241" s="311">
        <v>84.796111043090491</v>
      </c>
      <c r="H241" s="214"/>
      <c r="I241" s="132"/>
      <c r="J241" s="132"/>
      <c r="K241" s="132"/>
      <c r="L241" s="132"/>
      <c r="M241" s="132"/>
      <c r="N241" s="132"/>
      <c r="O241" s="132"/>
      <c r="P241" s="132"/>
      <c r="Q241" s="132"/>
      <c r="R241" s="132"/>
      <c r="S241" s="132"/>
      <c r="T241" s="132"/>
      <c r="U241" s="132"/>
      <c r="V241" s="132"/>
      <c r="W241" s="132"/>
      <c r="X241" s="132"/>
      <c r="Y241" s="132"/>
      <c r="Z241" s="132"/>
      <c r="AA241" s="132"/>
    </row>
    <row r="242" spans="1:27" s="143" customFormat="1" x14ac:dyDescent="0.25">
      <c r="A242" s="256" t="s">
        <v>505</v>
      </c>
      <c r="B242" s="148" t="s">
        <v>482</v>
      </c>
      <c r="C242" s="267" t="s">
        <v>187</v>
      </c>
      <c r="D242" s="368">
        <v>10.22958056</v>
      </c>
      <c r="E242" s="369">
        <v>877.65822964999995</v>
      </c>
      <c r="F242" s="369">
        <v>867.42864908999991</v>
      </c>
      <c r="G242" s="559">
        <v>84.796111043090491</v>
      </c>
      <c r="H242" s="228"/>
      <c r="I242" s="132"/>
      <c r="J242" s="132"/>
      <c r="K242" s="132"/>
      <c r="L242" s="132"/>
      <c r="M242" s="132"/>
      <c r="N242" s="132"/>
      <c r="O242" s="132"/>
      <c r="P242" s="132"/>
      <c r="Q242" s="132"/>
      <c r="R242" s="132"/>
      <c r="S242" s="132"/>
      <c r="T242" s="132"/>
      <c r="U242" s="132"/>
      <c r="V242" s="132"/>
      <c r="W242" s="132"/>
      <c r="X242" s="132"/>
      <c r="Y242" s="132"/>
      <c r="Z242" s="132"/>
      <c r="AA242" s="132"/>
    </row>
    <row r="243" spans="1:27" s="143" customFormat="1" hidden="1" x14ac:dyDescent="0.25">
      <c r="A243" s="256" t="s">
        <v>506</v>
      </c>
      <c r="B243" s="148" t="s">
        <v>484</v>
      </c>
      <c r="C243" s="267" t="s">
        <v>187</v>
      </c>
      <c r="D243" s="359">
        <v>0</v>
      </c>
      <c r="E243" s="360">
        <v>0</v>
      </c>
      <c r="F243" s="360">
        <v>0</v>
      </c>
      <c r="G243" s="311">
        <v>0</v>
      </c>
      <c r="H243" s="214"/>
      <c r="I243" s="132"/>
      <c r="J243" s="132"/>
      <c r="K243" s="132"/>
      <c r="L243" s="132"/>
      <c r="M243" s="132"/>
      <c r="N243" s="132"/>
      <c r="O243" s="132"/>
      <c r="P243" s="132"/>
      <c r="Q243" s="132"/>
      <c r="R243" s="132"/>
      <c r="S243" s="132"/>
      <c r="T243" s="132"/>
      <c r="U243" s="132"/>
      <c r="V243" s="132"/>
      <c r="W243" s="132"/>
      <c r="X243" s="132"/>
      <c r="Y243" s="132"/>
      <c r="Z243" s="132"/>
      <c r="AA243" s="132"/>
    </row>
    <row r="244" spans="1:27" s="143" customFormat="1" hidden="1" x14ac:dyDescent="0.25">
      <c r="A244" s="256" t="s">
        <v>507</v>
      </c>
      <c r="B244" s="148" t="s">
        <v>486</v>
      </c>
      <c r="C244" s="267" t="s">
        <v>187</v>
      </c>
      <c r="D244" s="359">
        <v>0</v>
      </c>
      <c r="E244" s="360">
        <v>0</v>
      </c>
      <c r="F244" s="360">
        <v>0</v>
      </c>
      <c r="G244" s="311">
        <v>0</v>
      </c>
      <c r="H244" s="214"/>
      <c r="I244" s="132"/>
      <c r="J244" s="132"/>
      <c r="K244" s="132"/>
      <c r="L244" s="132"/>
      <c r="M244" s="132"/>
      <c r="N244" s="132"/>
      <c r="O244" s="132"/>
      <c r="P244" s="132"/>
      <c r="Q244" s="132"/>
      <c r="R244" s="132"/>
      <c r="S244" s="132"/>
      <c r="T244" s="132"/>
      <c r="U244" s="132"/>
      <c r="V244" s="132"/>
      <c r="W244" s="132"/>
      <c r="X244" s="132"/>
      <c r="Y244" s="132"/>
      <c r="Z244" s="132"/>
      <c r="AA244" s="132"/>
    </row>
    <row r="245" spans="1:27" s="143" customFormat="1" hidden="1" x14ac:dyDescent="0.25">
      <c r="A245" s="256" t="s">
        <v>508</v>
      </c>
      <c r="B245" s="156" t="s">
        <v>362</v>
      </c>
      <c r="C245" s="267" t="s">
        <v>187</v>
      </c>
      <c r="D245" s="359">
        <v>0</v>
      </c>
      <c r="E245" s="360">
        <v>0</v>
      </c>
      <c r="F245" s="360">
        <v>0</v>
      </c>
      <c r="G245" s="311">
        <v>0</v>
      </c>
      <c r="H245" s="214"/>
      <c r="I245" s="132"/>
      <c r="J245" s="132"/>
      <c r="K245" s="132"/>
      <c r="L245" s="132"/>
      <c r="M245" s="132"/>
      <c r="N245" s="132"/>
      <c r="O245" s="132"/>
      <c r="P245" s="132"/>
      <c r="Q245" s="132"/>
      <c r="R245" s="132"/>
      <c r="S245" s="132"/>
      <c r="T245" s="132"/>
      <c r="U245" s="132"/>
      <c r="V245" s="132"/>
      <c r="W245" s="132"/>
      <c r="X245" s="132"/>
      <c r="Y245" s="132"/>
      <c r="Z245" s="132"/>
      <c r="AA245" s="132"/>
    </row>
    <row r="246" spans="1:27" s="143" customFormat="1" hidden="1" x14ac:dyDescent="0.25">
      <c r="A246" s="256" t="s">
        <v>509</v>
      </c>
      <c r="B246" s="156" t="s">
        <v>510</v>
      </c>
      <c r="C246" s="267" t="s">
        <v>187</v>
      </c>
      <c r="D246" s="359">
        <v>0</v>
      </c>
      <c r="E246" s="360">
        <v>295.12421107</v>
      </c>
      <c r="F246" s="360">
        <v>295.12421107</v>
      </c>
      <c r="G246" s="311">
        <v>0</v>
      </c>
      <c r="H246" s="214"/>
      <c r="I246" s="132"/>
      <c r="J246" s="132"/>
      <c r="K246" s="132"/>
      <c r="L246" s="132"/>
      <c r="M246" s="132"/>
      <c r="N246" s="132"/>
      <c r="O246" s="132"/>
      <c r="P246" s="132"/>
      <c r="Q246" s="132"/>
      <c r="R246" s="132"/>
      <c r="S246" s="132"/>
      <c r="T246" s="132"/>
      <c r="U246" s="132"/>
      <c r="V246" s="132"/>
      <c r="W246" s="132"/>
      <c r="X246" s="132"/>
      <c r="Y246" s="132"/>
      <c r="Z246" s="132"/>
      <c r="AA246" s="132"/>
    </row>
    <row r="247" spans="1:27" s="143" customFormat="1" ht="31.5" x14ac:dyDescent="0.25">
      <c r="A247" s="257" t="s">
        <v>511</v>
      </c>
      <c r="B247" s="154" t="s">
        <v>512</v>
      </c>
      <c r="C247" s="268" t="s">
        <v>187</v>
      </c>
      <c r="D247" s="363">
        <v>68.237572629047463</v>
      </c>
      <c r="E247" s="364">
        <v>53.606275279999863</v>
      </c>
      <c r="F247" s="364">
        <v>-14.6312973490476</v>
      </c>
      <c r="G247" s="558">
        <v>-0.21441702547929334</v>
      </c>
      <c r="H247" s="216"/>
      <c r="I247" s="132"/>
      <c r="J247" s="132"/>
      <c r="K247" s="132"/>
      <c r="L247" s="132"/>
      <c r="M247" s="132"/>
      <c r="N247" s="132"/>
      <c r="O247" s="132"/>
      <c r="P247" s="132"/>
      <c r="Q247" s="132"/>
      <c r="R247" s="132"/>
      <c r="S247" s="132"/>
      <c r="T247" s="132"/>
      <c r="U247" s="132"/>
      <c r="V247" s="132"/>
      <c r="W247" s="132"/>
      <c r="X247" s="132"/>
      <c r="Y247" s="132"/>
      <c r="Z247" s="132"/>
      <c r="AA247" s="132"/>
    </row>
    <row r="248" spans="1:27" s="143" customFormat="1" ht="31.5" x14ac:dyDescent="0.25">
      <c r="A248" s="257" t="s">
        <v>513</v>
      </c>
      <c r="B248" s="154" t="s">
        <v>514</v>
      </c>
      <c r="C248" s="268" t="s">
        <v>187</v>
      </c>
      <c r="D248" s="363">
        <v>-26.121093515999998</v>
      </c>
      <c r="E248" s="364">
        <v>-12.157019999999999</v>
      </c>
      <c r="F248" s="364">
        <v>13.964073515999999</v>
      </c>
      <c r="G248" s="558">
        <v>-0.53458992853597653</v>
      </c>
      <c r="H248" s="216"/>
      <c r="I248" s="132"/>
      <c r="J248" s="132"/>
      <c r="K248" s="132"/>
      <c r="L248" s="132"/>
      <c r="M248" s="132"/>
      <c r="N248" s="132"/>
      <c r="O248" s="132"/>
      <c r="P248" s="132"/>
      <c r="Q248" s="132"/>
      <c r="R248" s="132"/>
      <c r="S248" s="132"/>
      <c r="T248" s="132"/>
      <c r="U248" s="132"/>
      <c r="V248" s="132"/>
      <c r="W248" s="132"/>
      <c r="X248" s="132"/>
      <c r="Y248" s="132"/>
      <c r="Z248" s="132"/>
      <c r="AA248" s="132"/>
    </row>
    <row r="249" spans="1:27" s="143" customFormat="1" x14ac:dyDescent="0.25">
      <c r="A249" s="256" t="s">
        <v>515</v>
      </c>
      <c r="B249" s="156" t="s">
        <v>516</v>
      </c>
      <c r="C249" s="267" t="s">
        <v>187</v>
      </c>
      <c r="D249" s="359">
        <v>-26.121093515999998</v>
      </c>
      <c r="E249" s="360">
        <v>-12.157019999999999</v>
      </c>
      <c r="F249" s="360">
        <v>13.964073515999999</v>
      </c>
      <c r="G249" s="311">
        <v>-0.53458992853597653</v>
      </c>
      <c r="H249" s="214"/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32"/>
      <c r="AA249" s="132"/>
    </row>
    <row r="250" spans="1:27" s="143" customFormat="1" hidden="1" x14ac:dyDescent="0.25">
      <c r="A250" s="256" t="s">
        <v>517</v>
      </c>
      <c r="B250" s="156" t="s">
        <v>518</v>
      </c>
      <c r="C250" s="267" t="s">
        <v>187</v>
      </c>
      <c r="D250" s="359"/>
      <c r="E250" s="360"/>
      <c r="F250" s="360">
        <v>0</v>
      </c>
      <c r="G250" s="311">
        <v>0</v>
      </c>
      <c r="H250" s="214"/>
      <c r="I250" s="132"/>
      <c r="J250" s="132"/>
      <c r="K250" s="132"/>
      <c r="L250" s="132"/>
      <c r="M250" s="132"/>
      <c r="N250" s="132"/>
      <c r="O250" s="132"/>
      <c r="P250" s="132"/>
      <c r="Q250" s="132"/>
      <c r="R250" s="132"/>
      <c r="S250" s="132"/>
      <c r="T250" s="132"/>
      <c r="U250" s="132"/>
      <c r="V250" s="132"/>
      <c r="W250" s="132"/>
      <c r="X250" s="132"/>
      <c r="Y250" s="132"/>
      <c r="Z250" s="132"/>
      <c r="AA250" s="132"/>
    </row>
    <row r="251" spans="1:27" s="143" customFormat="1" ht="31.5" x14ac:dyDescent="0.25">
      <c r="A251" s="257" t="s">
        <v>519</v>
      </c>
      <c r="B251" s="154" t="s">
        <v>520</v>
      </c>
      <c r="C251" s="268" t="s">
        <v>187</v>
      </c>
      <c r="D251" s="363">
        <v>-6.4976009026193751</v>
      </c>
      <c r="E251" s="364">
        <v>-56.306241239999963</v>
      </c>
      <c r="F251" s="364">
        <v>-49.808640337380588</v>
      </c>
      <c r="G251" s="558">
        <v>7.6656970909526398</v>
      </c>
      <c r="H251" s="216"/>
      <c r="I251" s="132"/>
      <c r="J251" s="132"/>
      <c r="K251" s="132"/>
      <c r="L251" s="132"/>
      <c r="M251" s="132"/>
      <c r="N251" s="132"/>
      <c r="O251" s="132"/>
      <c r="P251" s="132"/>
      <c r="Q251" s="132"/>
      <c r="R251" s="132"/>
      <c r="S251" s="132"/>
      <c r="T251" s="132"/>
      <c r="U251" s="132"/>
      <c r="V251" s="132"/>
      <c r="W251" s="132"/>
      <c r="X251" s="132"/>
      <c r="Y251" s="132"/>
      <c r="Z251" s="132"/>
      <c r="AA251" s="132"/>
    </row>
    <row r="252" spans="1:27" s="143" customFormat="1" x14ac:dyDescent="0.25">
      <c r="A252" s="256" t="s">
        <v>521</v>
      </c>
      <c r="B252" s="156" t="s">
        <v>522</v>
      </c>
      <c r="C252" s="267" t="s">
        <v>187</v>
      </c>
      <c r="D252" s="359">
        <v>-6.4976009026193751</v>
      </c>
      <c r="E252" s="360">
        <v>-31.254407159999914</v>
      </c>
      <c r="F252" s="360">
        <v>-24.756806257380539</v>
      </c>
      <c r="G252" s="311">
        <v>3.8101457181527323</v>
      </c>
      <c r="H252" s="214"/>
      <c r="I252" s="132"/>
      <c r="J252" s="132"/>
      <c r="K252" s="132"/>
      <c r="L252" s="132"/>
      <c r="M252" s="132"/>
      <c r="N252" s="132"/>
      <c r="O252" s="132"/>
      <c r="P252" s="132"/>
      <c r="Q252" s="132"/>
      <c r="R252" s="132"/>
      <c r="S252" s="132"/>
      <c r="T252" s="132"/>
      <c r="U252" s="132"/>
      <c r="V252" s="132"/>
      <c r="W252" s="132"/>
      <c r="X252" s="132"/>
      <c r="Y252" s="132"/>
      <c r="Z252" s="132"/>
      <c r="AA252" s="132"/>
    </row>
    <row r="253" spans="1:27" s="143" customFormat="1" hidden="1" x14ac:dyDescent="0.25">
      <c r="A253" s="256" t="s">
        <v>523</v>
      </c>
      <c r="B253" s="156" t="s">
        <v>524</v>
      </c>
      <c r="C253" s="267" t="s">
        <v>187</v>
      </c>
      <c r="D253" s="359">
        <v>3.7319796573806259</v>
      </c>
      <c r="E253" s="360">
        <v>-25.051834080000049</v>
      </c>
      <c r="F253" s="360">
        <v>-28.783813737380676</v>
      </c>
      <c r="G253" s="311">
        <v>-7.7127466867231655</v>
      </c>
      <c r="H253" s="214"/>
      <c r="I253" s="132"/>
      <c r="J253" s="132"/>
      <c r="K253" s="132"/>
      <c r="L253" s="132"/>
      <c r="M253" s="132"/>
      <c r="N253" s="132"/>
      <c r="O253" s="132"/>
      <c r="P253" s="132"/>
      <c r="Q253" s="132"/>
      <c r="R253" s="132"/>
      <c r="S253" s="132"/>
      <c r="T253" s="132"/>
      <c r="U253" s="132"/>
      <c r="V253" s="132"/>
      <c r="W253" s="132"/>
      <c r="X253" s="132"/>
      <c r="Y253" s="132"/>
      <c r="Z253" s="132"/>
      <c r="AA253" s="132"/>
    </row>
    <row r="254" spans="1:27" s="143" customFormat="1" hidden="1" x14ac:dyDescent="0.25">
      <c r="A254" s="257" t="s">
        <v>525</v>
      </c>
      <c r="B254" s="154" t="s">
        <v>526</v>
      </c>
      <c r="C254" s="268" t="s">
        <v>187</v>
      </c>
      <c r="D254" s="363"/>
      <c r="E254" s="364">
        <v>-3.7481892100004188</v>
      </c>
      <c r="F254" s="364">
        <v>-3.7481892100004188</v>
      </c>
      <c r="G254" s="558">
        <v>0</v>
      </c>
      <c r="H254" s="216"/>
      <c r="I254" s="132"/>
      <c r="J254" s="132"/>
      <c r="K254" s="132"/>
      <c r="L254" s="132"/>
      <c r="M254" s="132"/>
      <c r="N254" s="132"/>
      <c r="O254" s="132"/>
      <c r="P254" s="132"/>
      <c r="Q254" s="132"/>
      <c r="R254" s="132"/>
      <c r="S254" s="132"/>
      <c r="T254" s="132"/>
      <c r="U254" s="132"/>
      <c r="V254" s="132"/>
      <c r="W254" s="132"/>
      <c r="X254" s="132"/>
      <c r="Y254" s="132"/>
      <c r="Z254" s="132"/>
      <c r="AA254" s="132"/>
    </row>
    <row r="255" spans="1:27" s="143" customFormat="1" ht="31.5" x14ac:dyDescent="0.25">
      <c r="A255" s="257" t="s">
        <v>527</v>
      </c>
      <c r="B255" s="154" t="s">
        <v>528</v>
      </c>
      <c r="C255" s="268" t="s">
        <v>187</v>
      </c>
      <c r="D255" s="363">
        <v>35.618878210428086</v>
      </c>
      <c r="E255" s="364">
        <v>-18.605175170000521</v>
      </c>
      <c r="F255" s="364">
        <v>-54.224053380428607</v>
      </c>
      <c r="G255" s="558">
        <v>-1.5223402898902501</v>
      </c>
      <c r="H255" s="216"/>
      <c r="I255" s="132"/>
      <c r="J255" s="132"/>
      <c r="K255" s="132"/>
      <c r="L255" s="132"/>
      <c r="M255" s="132"/>
      <c r="N255" s="132"/>
      <c r="O255" s="132"/>
      <c r="P255" s="132"/>
      <c r="Q255" s="132"/>
      <c r="R255" s="132"/>
      <c r="S255" s="132"/>
      <c r="T255" s="132"/>
      <c r="U255" s="132"/>
      <c r="V255" s="132"/>
      <c r="W255" s="132"/>
      <c r="X255" s="132"/>
      <c r="Y255" s="132"/>
      <c r="Z255" s="132"/>
      <c r="AA255" s="132"/>
    </row>
    <row r="256" spans="1:27" s="143" customFormat="1" x14ac:dyDescent="0.25">
      <c r="A256" s="256" t="s">
        <v>529</v>
      </c>
      <c r="B256" s="159" t="s">
        <v>530</v>
      </c>
      <c r="C256" s="267" t="s">
        <v>187</v>
      </c>
      <c r="D256" s="359">
        <v>163.56715336285708</v>
      </c>
      <c r="E256" s="360">
        <v>23.125810489999999</v>
      </c>
      <c r="F256" s="360">
        <v>-140.44134287285709</v>
      </c>
      <c r="G256" s="311">
        <v>-0.85861580387904812</v>
      </c>
      <c r="H256" s="214"/>
      <c r="I256" s="132"/>
      <c r="J256" s="132"/>
      <c r="K256" s="132"/>
      <c r="L256" s="132"/>
      <c r="M256" s="132"/>
      <c r="N256" s="132"/>
      <c r="O256" s="132"/>
      <c r="P256" s="132"/>
      <c r="Q256" s="132"/>
      <c r="R256" s="132"/>
      <c r="S256" s="132"/>
      <c r="T256" s="132"/>
      <c r="U256" s="132"/>
      <c r="V256" s="132"/>
      <c r="W256" s="132"/>
      <c r="X256" s="132"/>
      <c r="Y256" s="132"/>
      <c r="Z256" s="132"/>
      <c r="AA256" s="132"/>
    </row>
    <row r="257" spans="1:27" s="143" customFormat="1" ht="16.5" thickBot="1" x14ac:dyDescent="0.3">
      <c r="A257" s="269" t="s">
        <v>531</v>
      </c>
      <c r="B257" s="177" t="s">
        <v>532</v>
      </c>
      <c r="C257" s="270" t="s">
        <v>187</v>
      </c>
      <c r="D257" s="361">
        <v>92.637854121665981</v>
      </c>
      <c r="E257" s="362">
        <v>4.520635319999478</v>
      </c>
      <c r="F257" s="362">
        <v>-88.117218801666496</v>
      </c>
      <c r="G257" s="557">
        <v>-0.95120099269503477</v>
      </c>
      <c r="H257" s="237"/>
      <c r="I257" s="132"/>
      <c r="J257" s="132"/>
      <c r="K257" s="132"/>
      <c r="L257" s="132"/>
      <c r="M257" s="132"/>
      <c r="N257" s="132"/>
      <c r="O257" s="132"/>
      <c r="P257" s="132"/>
      <c r="Q257" s="132"/>
      <c r="R257" s="132"/>
      <c r="S257" s="132"/>
      <c r="T257" s="132"/>
      <c r="U257" s="132"/>
      <c r="V257" s="132"/>
      <c r="W257" s="132"/>
      <c r="X257" s="132"/>
      <c r="Y257" s="132"/>
      <c r="Z257" s="132"/>
      <c r="AA257" s="132"/>
    </row>
    <row r="258" spans="1:27" s="143" customFormat="1" ht="16.5" thickBot="1" x14ac:dyDescent="0.3">
      <c r="A258" s="254" t="s">
        <v>533</v>
      </c>
      <c r="B258" s="144" t="s">
        <v>278</v>
      </c>
      <c r="C258" s="255" t="s">
        <v>366</v>
      </c>
      <c r="D258" s="210"/>
      <c r="E258" s="211"/>
      <c r="F258" s="211"/>
      <c r="G258" s="303" t="str">
        <f t="shared" ref="G258" si="0">IFERROR(F258/D258,"")</f>
        <v/>
      </c>
      <c r="H258" s="212"/>
      <c r="I258" s="132"/>
      <c r="J258" s="132"/>
      <c r="K258" s="132"/>
      <c r="L258" s="132"/>
      <c r="M258" s="132"/>
      <c r="N258" s="132"/>
      <c r="O258" s="132"/>
      <c r="P258" s="132"/>
      <c r="Q258" s="132"/>
      <c r="R258" s="132"/>
      <c r="S258" s="132"/>
      <c r="T258" s="132"/>
      <c r="U258" s="132"/>
      <c r="V258" s="132"/>
      <c r="W258" s="132"/>
      <c r="X258" s="132"/>
      <c r="Y258" s="132"/>
      <c r="Z258" s="132"/>
      <c r="AA258" s="132"/>
    </row>
    <row r="259" spans="1:27" s="143" customFormat="1" hidden="1" x14ac:dyDescent="0.25">
      <c r="A259" s="257" t="s">
        <v>534</v>
      </c>
      <c r="B259" s="149" t="s">
        <v>535</v>
      </c>
      <c r="C259" s="268" t="s">
        <v>187</v>
      </c>
      <c r="D259" s="215"/>
      <c r="E259" s="234"/>
      <c r="F259" s="234"/>
      <c r="G259" s="305"/>
      <c r="H259" s="216"/>
      <c r="I259" s="132"/>
      <c r="J259" s="132"/>
      <c r="K259" s="132"/>
      <c r="L259" s="132"/>
      <c r="M259" s="132"/>
      <c r="N259" s="132"/>
      <c r="O259" s="132"/>
      <c r="P259" s="132"/>
      <c r="Q259" s="132"/>
      <c r="R259" s="132"/>
      <c r="S259" s="132"/>
      <c r="T259" s="132"/>
      <c r="U259" s="132"/>
      <c r="V259" s="132"/>
      <c r="W259" s="132"/>
      <c r="X259" s="132"/>
      <c r="Y259" s="132"/>
      <c r="Z259" s="132"/>
      <c r="AA259" s="132"/>
    </row>
    <row r="260" spans="1:27" s="143" customFormat="1" ht="31.5" hidden="1" x14ac:dyDescent="0.25">
      <c r="A260" s="256" t="s">
        <v>536</v>
      </c>
      <c r="B260" s="148" t="s">
        <v>537</v>
      </c>
      <c r="C260" s="267" t="s">
        <v>187</v>
      </c>
      <c r="D260" s="213"/>
      <c r="E260" s="233"/>
      <c r="F260" s="233"/>
      <c r="G260" s="304"/>
      <c r="H260" s="214"/>
      <c r="I260" s="132"/>
      <c r="J260" s="132"/>
      <c r="K260" s="132"/>
      <c r="L260" s="132"/>
      <c r="M260" s="132"/>
      <c r="N260" s="132"/>
      <c r="O260" s="132"/>
      <c r="P260" s="132"/>
      <c r="Q260" s="132"/>
      <c r="R260" s="132"/>
      <c r="S260" s="132"/>
      <c r="T260" s="132"/>
      <c r="U260" s="132"/>
      <c r="V260" s="132"/>
      <c r="W260" s="132"/>
      <c r="X260" s="132"/>
      <c r="Y260" s="132"/>
      <c r="Z260" s="132"/>
      <c r="AA260" s="132"/>
    </row>
    <row r="261" spans="1:27" s="143" customFormat="1" hidden="1" x14ac:dyDescent="0.25">
      <c r="A261" s="256" t="s">
        <v>538</v>
      </c>
      <c r="B261" s="150" t="s">
        <v>539</v>
      </c>
      <c r="C261" s="267" t="s">
        <v>187</v>
      </c>
      <c r="D261" s="213"/>
      <c r="E261" s="233"/>
      <c r="F261" s="233"/>
      <c r="G261" s="304"/>
      <c r="H261" s="214"/>
      <c r="I261" s="132"/>
      <c r="J261" s="132"/>
      <c r="K261" s="132"/>
      <c r="L261" s="132"/>
      <c r="M261" s="132"/>
      <c r="N261" s="132"/>
      <c r="O261" s="132"/>
      <c r="P261" s="132"/>
      <c r="Q261" s="132"/>
      <c r="R261" s="132"/>
      <c r="S261" s="132"/>
      <c r="T261" s="132"/>
      <c r="U261" s="132"/>
      <c r="V261" s="132"/>
      <c r="W261" s="132"/>
      <c r="X261" s="132"/>
      <c r="Y261" s="132"/>
      <c r="Z261" s="132"/>
      <c r="AA261" s="132"/>
    </row>
    <row r="262" spans="1:27" s="143" customFormat="1" ht="31.5" hidden="1" x14ac:dyDescent="0.25">
      <c r="A262" s="256" t="s">
        <v>540</v>
      </c>
      <c r="B262" s="150" t="s">
        <v>541</v>
      </c>
      <c r="C262" s="267" t="s">
        <v>187</v>
      </c>
      <c r="D262" s="213"/>
      <c r="E262" s="233"/>
      <c r="F262" s="233"/>
      <c r="G262" s="304"/>
      <c r="H262" s="214"/>
      <c r="I262" s="132"/>
      <c r="J262" s="132"/>
      <c r="K262" s="132"/>
      <c r="L262" s="132"/>
      <c r="M262" s="132"/>
      <c r="N262" s="132"/>
      <c r="O262" s="132"/>
      <c r="P262" s="132"/>
      <c r="Q262" s="132"/>
      <c r="R262" s="132"/>
      <c r="S262" s="132"/>
      <c r="T262" s="132"/>
      <c r="U262" s="132"/>
      <c r="V262" s="132"/>
      <c r="W262" s="132"/>
      <c r="X262" s="132"/>
      <c r="Y262" s="132"/>
      <c r="Z262" s="132"/>
      <c r="AA262" s="132"/>
    </row>
    <row r="263" spans="1:27" s="143" customFormat="1" hidden="1" x14ac:dyDescent="0.25">
      <c r="A263" s="256" t="s">
        <v>542</v>
      </c>
      <c r="B263" s="151" t="s">
        <v>539</v>
      </c>
      <c r="C263" s="267" t="s">
        <v>187</v>
      </c>
      <c r="D263" s="213"/>
      <c r="E263" s="233"/>
      <c r="F263" s="233"/>
      <c r="G263" s="304"/>
      <c r="H263" s="214"/>
      <c r="I263" s="132"/>
      <c r="J263" s="132"/>
      <c r="K263" s="132"/>
      <c r="L263" s="132"/>
      <c r="M263" s="132"/>
      <c r="N263" s="132"/>
      <c r="O263" s="132"/>
      <c r="P263" s="132"/>
      <c r="Q263" s="132"/>
      <c r="R263" s="132"/>
      <c r="S263" s="132"/>
      <c r="T263" s="132"/>
      <c r="U263" s="132"/>
      <c r="V263" s="132"/>
      <c r="W263" s="132"/>
      <c r="X263" s="132"/>
      <c r="Y263" s="132"/>
      <c r="Z263" s="132"/>
      <c r="AA263" s="132"/>
    </row>
    <row r="264" spans="1:27" s="143" customFormat="1" ht="31.5" hidden="1" x14ac:dyDescent="0.25">
      <c r="A264" s="256" t="s">
        <v>543</v>
      </c>
      <c r="B264" s="150" t="s">
        <v>193</v>
      </c>
      <c r="C264" s="267" t="s">
        <v>187</v>
      </c>
      <c r="D264" s="213"/>
      <c r="E264" s="233"/>
      <c r="F264" s="233"/>
      <c r="G264" s="304"/>
      <c r="H264" s="214"/>
      <c r="I264" s="132"/>
      <c r="J264" s="132"/>
      <c r="K264" s="132"/>
      <c r="L264" s="132"/>
      <c r="M264" s="132"/>
      <c r="N264" s="132"/>
      <c r="O264" s="132"/>
      <c r="P264" s="132"/>
      <c r="Q264" s="132"/>
      <c r="R264" s="132"/>
      <c r="S264" s="132"/>
      <c r="T264" s="132"/>
      <c r="U264" s="132"/>
      <c r="V264" s="132"/>
      <c r="W264" s="132"/>
      <c r="X264" s="132"/>
      <c r="Y264" s="132"/>
      <c r="Z264" s="132"/>
      <c r="AA264" s="132"/>
    </row>
    <row r="265" spans="1:27" s="143" customFormat="1" hidden="1" x14ac:dyDescent="0.25">
      <c r="A265" s="256" t="s">
        <v>544</v>
      </c>
      <c r="B265" s="151" t="s">
        <v>539</v>
      </c>
      <c r="C265" s="267" t="s">
        <v>187</v>
      </c>
      <c r="D265" s="213"/>
      <c r="E265" s="233"/>
      <c r="F265" s="233"/>
      <c r="G265" s="304"/>
      <c r="H265" s="214"/>
      <c r="I265" s="132"/>
      <c r="J265" s="132"/>
      <c r="K265" s="132"/>
      <c r="L265" s="132"/>
      <c r="M265" s="132"/>
      <c r="N265" s="132"/>
      <c r="O265" s="132"/>
      <c r="P265" s="132"/>
      <c r="Q265" s="132"/>
      <c r="R265" s="132"/>
      <c r="S265" s="132"/>
      <c r="T265" s="132"/>
      <c r="U265" s="132"/>
      <c r="V265" s="132"/>
      <c r="W265" s="132"/>
      <c r="X265" s="132"/>
      <c r="Y265" s="132"/>
      <c r="Z265" s="132"/>
      <c r="AA265" s="132"/>
    </row>
    <row r="266" spans="1:27" s="143" customFormat="1" ht="31.5" hidden="1" x14ac:dyDescent="0.25">
      <c r="A266" s="256" t="s">
        <v>545</v>
      </c>
      <c r="B266" s="150" t="s">
        <v>195</v>
      </c>
      <c r="C266" s="267" t="s">
        <v>187</v>
      </c>
      <c r="D266" s="213"/>
      <c r="E266" s="233"/>
      <c r="F266" s="233"/>
      <c r="G266" s="304"/>
      <c r="H266" s="214"/>
      <c r="I266" s="132"/>
      <c r="J266" s="132"/>
      <c r="K266" s="132"/>
      <c r="L266" s="132"/>
      <c r="M266" s="132"/>
      <c r="N266" s="132"/>
      <c r="O266" s="132"/>
      <c r="P266" s="132"/>
      <c r="Q266" s="132"/>
      <c r="R266" s="132"/>
      <c r="S266" s="132"/>
      <c r="T266" s="132"/>
      <c r="U266" s="132"/>
      <c r="V266" s="132"/>
      <c r="W266" s="132"/>
      <c r="X266" s="132"/>
      <c r="Y266" s="132"/>
      <c r="Z266" s="132"/>
      <c r="AA266" s="132"/>
    </row>
    <row r="267" spans="1:27" s="143" customFormat="1" hidden="1" x14ac:dyDescent="0.25">
      <c r="A267" s="256" t="s">
        <v>546</v>
      </c>
      <c r="B267" s="151" t="s">
        <v>539</v>
      </c>
      <c r="C267" s="267" t="s">
        <v>187</v>
      </c>
      <c r="D267" s="213"/>
      <c r="E267" s="233"/>
      <c r="F267" s="233"/>
      <c r="G267" s="304"/>
      <c r="H267" s="214"/>
      <c r="I267" s="132"/>
      <c r="J267" s="132"/>
      <c r="K267" s="132"/>
      <c r="L267" s="132"/>
      <c r="M267" s="132"/>
      <c r="N267" s="132"/>
      <c r="O267" s="132"/>
      <c r="P267" s="132"/>
      <c r="Q267" s="132"/>
      <c r="R267" s="132"/>
      <c r="S267" s="132"/>
      <c r="T267" s="132"/>
      <c r="U267" s="132"/>
      <c r="V267" s="132"/>
      <c r="W267" s="132"/>
      <c r="X267" s="132"/>
      <c r="Y267" s="132"/>
      <c r="Z267" s="132"/>
      <c r="AA267" s="132"/>
    </row>
    <row r="268" spans="1:27" s="143" customFormat="1" hidden="1" x14ac:dyDescent="0.25">
      <c r="A268" s="256" t="s">
        <v>547</v>
      </c>
      <c r="B268" s="148" t="s">
        <v>548</v>
      </c>
      <c r="C268" s="267" t="s">
        <v>187</v>
      </c>
      <c r="D268" s="213"/>
      <c r="E268" s="233"/>
      <c r="F268" s="233"/>
      <c r="G268" s="304"/>
      <c r="H268" s="214"/>
      <c r="I268" s="132"/>
      <c r="J268" s="132"/>
      <c r="K268" s="132"/>
      <c r="L268" s="132"/>
      <c r="M268" s="132"/>
      <c r="N268" s="132"/>
      <c r="O268" s="132"/>
      <c r="P268" s="132"/>
      <c r="Q268" s="132"/>
      <c r="R268" s="132"/>
      <c r="S268" s="132"/>
      <c r="T268" s="132"/>
      <c r="U268" s="132"/>
      <c r="V268" s="132"/>
      <c r="W268" s="132"/>
      <c r="X268" s="132"/>
      <c r="Y268" s="132"/>
      <c r="Z268" s="132"/>
      <c r="AA268" s="132"/>
    </row>
    <row r="269" spans="1:27" s="143" customFormat="1" hidden="1" x14ac:dyDescent="0.25">
      <c r="A269" s="256" t="s">
        <v>549</v>
      </c>
      <c r="B269" s="150" t="s">
        <v>539</v>
      </c>
      <c r="C269" s="267" t="s">
        <v>187</v>
      </c>
      <c r="D269" s="213"/>
      <c r="E269" s="233"/>
      <c r="F269" s="233"/>
      <c r="G269" s="304"/>
      <c r="H269" s="214"/>
      <c r="I269" s="132"/>
      <c r="J269" s="132"/>
      <c r="K269" s="132"/>
      <c r="L269" s="132"/>
      <c r="M269" s="132"/>
      <c r="N269" s="132"/>
      <c r="O269" s="132"/>
      <c r="P269" s="132"/>
      <c r="Q269" s="132"/>
      <c r="R269" s="132"/>
      <c r="S269" s="132"/>
      <c r="T269" s="132"/>
      <c r="U269" s="132"/>
      <c r="V269" s="132"/>
      <c r="W269" s="132"/>
      <c r="X269" s="132"/>
      <c r="Y269" s="132"/>
      <c r="Z269" s="132"/>
      <c r="AA269" s="132"/>
    </row>
    <row r="270" spans="1:27" s="143" customFormat="1" hidden="1" x14ac:dyDescent="0.25">
      <c r="A270" s="256" t="s">
        <v>550</v>
      </c>
      <c r="B270" s="147" t="s">
        <v>551</v>
      </c>
      <c r="C270" s="267" t="s">
        <v>187</v>
      </c>
      <c r="D270" s="213"/>
      <c r="E270" s="233"/>
      <c r="F270" s="233"/>
      <c r="G270" s="304"/>
      <c r="H270" s="214"/>
      <c r="I270" s="132"/>
      <c r="J270" s="132"/>
      <c r="K270" s="132"/>
      <c r="L270" s="132"/>
      <c r="M270" s="132"/>
      <c r="N270" s="132"/>
      <c r="O270" s="132"/>
      <c r="P270" s="132"/>
      <c r="Q270" s="132"/>
      <c r="R270" s="132"/>
      <c r="S270" s="132"/>
      <c r="T270" s="132"/>
      <c r="U270" s="132"/>
      <c r="V270" s="132"/>
      <c r="W270" s="132"/>
      <c r="X270" s="132"/>
      <c r="Y270" s="132"/>
      <c r="Z270" s="132"/>
      <c r="AA270" s="132"/>
    </row>
    <row r="271" spans="1:27" s="143" customFormat="1" hidden="1" x14ac:dyDescent="0.25">
      <c r="A271" s="256" t="s">
        <v>552</v>
      </c>
      <c r="B271" s="150" t="s">
        <v>539</v>
      </c>
      <c r="C271" s="267" t="s">
        <v>187</v>
      </c>
      <c r="D271" s="213"/>
      <c r="E271" s="233"/>
      <c r="F271" s="233"/>
      <c r="G271" s="304"/>
      <c r="H271" s="214"/>
      <c r="I271" s="132"/>
      <c r="J271" s="132"/>
      <c r="K271" s="132"/>
      <c r="L271" s="132"/>
      <c r="M271" s="132"/>
      <c r="N271" s="132"/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  <c r="Y271" s="132"/>
      <c r="Z271" s="132"/>
      <c r="AA271" s="132"/>
    </row>
    <row r="272" spans="1:27" s="143" customFormat="1" hidden="1" x14ac:dyDescent="0.25">
      <c r="A272" s="256" t="s">
        <v>553</v>
      </c>
      <c r="B272" s="147" t="s">
        <v>554</v>
      </c>
      <c r="C272" s="267" t="s">
        <v>187</v>
      </c>
      <c r="D272" s="213"/>
      <c r="E272" s="233"/>
      <c r="F272" s="233"/>
      <c r="G272" s="304"/>
      <c r="H272" s="214"/>
      <c r="I272" s="132"/>
      <c r="J272" s="132"/>
      <c r="K272" s="132"/>
      <c r="L272" s="132"/>
      <c r="M272" s="132"/>
      <c r="N272" s="132"/>
      <c r="O272" s="132"/>
      <c r="P272" s="132"/>
      <c r="Q272" s="132"/>
      <c r="R272" s="132"/>
      <c r="S272" s="132"/>
      <c r="T272" s="132"/>
      <c r="U272" s="132"/>
      <c r="V272" s="132"/>
      <c r="W272" s="132"/>
      <c r="X272" s="132"/>
      <c r="Y272" s="132"/>
      <c r="Z272" s="132"/>
      <c r="AA272" s="132"/>
    </row>
    <row r="273" spans="1:27" s="143" customFormat="1" hidden="1" x14ac:dyDescent="0.25">
      <c r="A273" s="256" t="s">
        <v>555</v>
      </c>
      <c r="B273" s="150" t="s">
        <v>539</v>
      </c>
      <c r="C273" s="267" t="s">
        <v>187</v>
      </c>
      <c r="D273" s="213"/>
      <c r="E273" s="233"/>
      <c r="F273" s="233"/>
      <c r="G273" s="304"/>
      <c r="H273" s="214"/>
      <c r="I273" s="132"/>
      <c r="J273" s="132"/>
      <c r="K273" s="132"/>
      <c r="L273" s="132"/>
      <c r="M273" s="132"/>
      <c r="N273" s="132"/>
      <c r="O273" s="132"/>
      <c r="P273" s="132"/>
      <c r="Q273" s="132"/>
      <c r="R273" s="132"/>
      <c r="S273" s="132"/>
      <c r="T273" s="132"/>
      <c r="U273" s="132"/>
      <c r="V273" s="132"/>
      <c r="W273" s="132"/>
      <c r="X273" s="132"/>
      <c r="Y273" s="132"/>
      <c r="Z273" s="132"/>
      <c r="AA273" s="132"/>
    </row>
    <row r="274" spans="1:27" s="143" customFormat="1" hidden="1" x14ac:dyDescent="0.25">
      <c r="A274" s="256" t="s">
        <v>556</v>
      </c>
      <c r="B274" s="147" t="s">
        <v>557</v>
      </c>
      <c r="C274" s="267" t="s">
        <v>187</v>
      </c>
      <c r="D274" s="213"/>
      <c r="E274" s="233"/>
      <c r="F274" s="233"/>
      <c r="G274" s="304"/>
      <c r="H274" s="214"/>
      <c r="I274" s="132"/>
      <c r="J274" s="132"/>
      <c r="K274" s="132"/>
      <c r="L274" s="132"/>
      <c r="M274" s="132"/>
      <c r="N274" s="132"/>
      <c r="O274" s="132"/>
      <c r="P274" s="132"/>
      <c r="Q274" s="132"/>
      <c r="R274" s="132"/>
      <c r="S274" s="132"/>
      <c r="T274" s="132"/>
      <c r="U274" s="132"/>
      <c r="V274" s="132"/>
      <c r="W274" s="132"/>
      <c r="X274" s="132"/>
      <c r="Y274" s="132"/>
      <c r="Z274" s="132"/>
      <c r="AA274" s="132"/>
    </row>
    <row r="275" spans="1:27" s="143" customFormat="1" hidden="1" x14ac:dyDescent="0.25">
      <c r="A275" s="256" t="s">
        <v>558</v>
      </c>
      <c r="B275" s="150" t="s">
        <v>539</v>
      </c>
      <c r="C275" s="267" t="s">
        <v>187</v>
      </c>
      <c r="D275" s="213"/>
      <c r="E275" s="233"/>
      <c r="F275" s="233"/>
      <c r="G275" s="304"/>
      <c r="H275" s="214"/>
      <c r="I275" s="132"/>
      <c r="J275" s="132"/>
      <c r="K275" s="132"/>
      <c r="L275" s="132"/>
      <c r="M275" s="132"/>
      <c r="N275" s="132"/>
      <c r="O275" s="132"/>
      <c r="P275" s="132"/>
      <c r="Q275" s="132"/>
      <c r="R275" s="132"/>
      <c r="S275" s="132"/>
      <c r="T275" s="132"/>
      <c r="U275" s="132"/>
      <c r="V275" s="132"/>
      <c r="W275" s="132"/>
      <c r="X275" s="132"/>
      <c r="Y275" s="132"/>
      <c r="Z275" s="132"/>
      <c r="AA275" s="132"/>
    </row>
    <row r="276" spans="1:27" s="143" customFormat="1" ht="15.75" hidden="1" customHeight="1" x14ac:dyDescent="0.25">
      <c r="A276" s="256" t="s">
        <v>559</v>
      </c>
      <c r="B276" s="147" t="s">
        <v>560</v>
      </c>
      <c r="C276" s="267" t="s">
        <v>187</v>
      </c>
      <c r="D276" s="213"/>
      <c r="E276" s="233"/>
      <c r="F276" s="233"/>
      <c r="G276" s="304"/>
      <c r="H276" s="214"/>
      <c r="I276" s="132"/>
      <c r="J276" s="132"/>
      <c r="K276" s="132"/>
      <c r="L276" s="132"/>
      <c r="M276" s="132"/>
      <c r="N276" s="132"/>
      <c r="O276" s="132"/>
      <c r="P276" s="132"/>
      <c r="Q276" s="132"/>
      <c r="R276" s="132"/>
      <c r="S276" s="132"/>
      <c r="T276" s="132"/>
      <c r="U276" s="132"/>
      <c r="V276" s="132"/>
      <c r="W276" s="132"/>
      <c r="X276" s="132"/>
      <c r="Y276" s="132"/>
      <c r="Z276" s="132"/>
      <c r="AA276" s="132"/>
    </row>
    <row r="277" spans="1:27" s="143" customFormat="1" hidden="1" x14ac:dyDescent="0.25">
      <c r="A277" s="256" t="s">
        <v>561</v>
      </c>
      <c r="B277" s="150" t="s">
        <v>539</v>
      </c>
      <c r="C277" s="267" t="s">
        <v>187</v>
      </c>
      <c r="D277" s="213"/>
      <c r="E277" s="233"/>
      <c r="F277" s="233"/>
      <c r="G277" s="304"/>
      <c r="H277" s="214"/>
      <c r="I277" s="132"/>
      <c r="J277" s="132"/>
      <c r="K277" s="132"/>
      <c r="L277" s="132"/>
      <c r="M277" s="132"/>
      <c r="N277" s="132"/>
      <c r="O277" s="132"/>
      <c r="P277" s="132"/>
      <c r="Q277" s="132"/>
      <c r="R277" s="132"/>
      <c r="S277" s="132"/>
      <c r="T277" s="132"/>
      <c r="U277" s="132"/>
      <c r="V277" s="132"/>
      <c r="W277" s="132"/>
      <c r="X277" s="132"/>
      <c r="Y277" s="132"/>
      <c r="Z277" s="132"/>
      <c r="AA277" s="132"/>
    </row>
    <row r="278" spans="1:27" s="143" customFormat="1" hidden="1" x14ac:dyDescent="0.25">
      <c r="A278" s="256" t="s">
        <v>562</v>
      </c>
      <c r="B278" s="147" t="s">
        <v>563</v>
      </c>
      <c r="C278" s="267" t="s">
        <v>187</v>
      </c>
      <c r="D278" s="213"/>
      <c r="E278" s="233"/>
      <c r="F278" s="233"/>
      <c r="G278" s="304"/>
      <c r="H278" s="214"/>
      <c r="I278" s="132"/>
      <c r="J278" s="132"/>
      <c r="K278" s="132"/>
      <c r="L278" s="132"/>
      <c r="M278" s="132"/>
      <c r="N278" s="132"/>
      <c r="O278" s="132"/>
      <c r="P278" s="132"/>
      <c r="Q278" s="132"/>
      <c r="R278" s="132"/>
      <c r="S278" s="132"/>
      <c r="T278" s="132"/>
      <c r="U278" s="132"/>
      <c r="V278" s="132"/>
      <c r="W278" s="132"/>
      <c r="X278" s="132"/>
      <c r="Y278" s="132"/>
      <c r="Z278" s="132"/>
      <c r="AA278" s="132"/>
    </row>
    <row r="279" spans="1:27" s="143" customFormat="1" hidden="1" x14ac:dyDescent="0.25">
      <c r="A279" s="256" t="s">
        <v>564</v>
      </c>
      <c r="B279" s="150" t="s">
        <v>539</v>
      </c>
      <c r="C279" s="267" t="s">
        <v>187</v>
      </c>
      <c r="D279" s="213"/>
      <c r="E279" s="233"/>
      <c r="F279" s="233"/>
      <c r="G279" s="304"/>
      <c r="H279" s="214"/>
      <c r="I279" s="132"/>
      <c r="J279" s="132"/>
      <c r="K279" s="132"/>
      <c r="L279" s="132"/>
      <c r="M279" s="132"/>
      <c r="N279" s="132"/>
      <c r="O279" s="132"/>
      <c r="P279" s="132"/>
      <c r="Q279" s="132"/>
      <c r="R279" s="132"/>
      <c r="S279" s="132"/>
      <c r="T279" s="132"/>
      <c r="U279" s="132"/>
      <c r="V279" s="132"/>
      <c r="W279" s="132"/>
      <c r="X279" s="132"/>
      <c r="Y279" s="132"/>
      <c r="Z279" s="132"/>
      <c r="AA279" s="132"/>
    </row>
    <row r="280" spans="1:27" s="143" customFormat="1" ht="31.5" hidden="1" x14ac:dyDescent="0.25">
      <c r="A280" s="256" t="s">
        <v>565</v>
      </c>
      <c r="B280" s="148" t="s">
        <v>566</v>
      </c>
      <c r="C280" s="267" t="s">
        <v>187</v>
      </c>
      <c r="D280" s="213"/>
      <c r="E280" s="233"/>
      <c r="F280" s="233"/>
      <c r="G280" s="304"/>
      <c r="H280" s="214"/>
      <c r="I280" s="132"/>
      <c r="J280" s="132"/>
      <c r="K280" s="132"/>
      <c r="L280" s="132"/>
      <c r="M280" s="132"/>
      <c r="N280" s="132"/>
      <c r="O280" s="132"/>
      <c r="P280" s="132"/>
      <c r="Q280" s="132"/>
      <c r="R280" s="132"/>
      <c r="S280" s="132"/>
      <c r="T280" s="132"/>
      <c r="U280" s="132"/>
      <c r="V280" s="132"/>
      <c r="W280" s="132"/>
      <c r="X280" s="132"/>
      <c r="Y280" s="132"/>
      <c r="Z280" s="132"/>
      <c r="AA280" s="132"/>
    </row>
    <row r="281" spans="1:27" s="143" customFormat="1" hidden="1" x14ac:dyDescent="0.25">
      <c r="A281" s="256" t="s">
        <v>567</v>
      </c>
      <c r="B281" s="150" t="s">
        <v>539</v>
      </c>
      <c r="C281" s="267" t="s">
        <v>187</v>
      </c>
      <c r="D281" s="213"/>
      <c r="E281" s="233"/>
      <c r="F281" s="233"/>
      <c r="G281" s="304"/>
      <c r="H281" s="214"/>
      <c r="I281" s="132"/>
      <c r="J281" s="132"/>
      <c r="K281" s="132"/>
      <c r="L281" s="132"/>
      <c r="M281" s="132"/>
      <c r="N281" s="132"/>
      <c r="O281" s="132"/>
      <c r="P281" s="132"/>
      <c r="Q281" s="132"/>
      <c r="R281" s="132"/>
      <c r="S281" s="132"/>
      <c r="T281" s="132"/>
      <c r="U281" s="132"/>
      <c r="V281" s="132"/>
      <c r="W281" s="132"/>
      <c r="X281" s="132"/>
      <c r="Y281" s="132"/>
      <c r="Z281" s="132"/>
      <c r="AA281" s="132"/>
    </row>
    <row r="282" spans="1:27" s="143" customFormat="1" hidden="1" x14ac:dyDescent="0.25">
      <c r="A282" s="256" t="s">
        <v>568</v>
      </c>
      <c r="B282" s="150" t="s">
        <v>211</v>
      </c>
      <c r="C282" s="267" t="s">
        <v>187</v>
      </c>
      <c r="D282" s="213"/>
      <c r="E282" s="233"/>
      <c r="F282" s="233"/>
      <c r="G282" s="304"/>
      <c r="H282" s="214"/>
      <c r="I282" s="132"/>
      <c r="J282" s="132"/>
      <c r="K282" s="132"/>
      <c r="L282" s="132"/>
      <c r="M282" s="132"/>
      <c r="N282" s="132"/>
      <c r="O282" s="132"/>
      <c r="P282" s="132"/>
      <c r="Q282" s="132"/>
      <c r="R282" s="132"/>
      <c r="S282" s="132"/>
      <c r="T282" s="132"/>
      <c r="U282" s="132"/>
      <c r="V282" s="132"/>
      <c r="W282" s="132"/>
      <c r="X282" s="132"/>
      <c r="Y282" s="132"/>
      <c r="Z282" s="132"/>
      <c r="AA282" s="132"/>
    </row>
    <row r="283" spans="1:27" s="143" customFormat="1" hidden="1" x14ac:dyDescent="0.25">
      <c r="A283" s="256" t="s">
        <v>569</v>
      </c>
      <c r="B283" s="151" t="s">
        <v>539</v>
      </c>
      <c r="C283" s="267" t="s">
        <v>187</v>
      </c>
      <c r="D283" s="213"/>
      <c r="E283" s="233"/>
      <c r="F283" s="233"/>
      <c r="G283" s="304"/>
      <c r="H283" s="214"/>
      <c r="I283" s="132"/>
      <c r="J283" s="132"/>
      <c r="K283" s="132"/>
      <c r="L283" s="132"/>
      <c r="M283" s="132"/>
      <c r="N283" s="132"/>
      <c r="O283" s="132"/>
      <c r="P283" s="132"/>
      <c r="Q283" s="132"/>
      <c r="R283" s="132"/>
      <c r="S283" s="132"/>
      <c r="T283" s="132"/>
      <c r="U283" s="132"/>
      <c r="V283" s="132"/>
      <c r="W283" s="132"/>
      <c r="X283" s="132"/>
      <c r="Y283" s="132"/>
      <c r="Z283" s="132"/>
      <c r="AA283" s="132"/>
    </row>
    <row r="284" spans="1:27" s="143" customFormat="1" hidden="1" x14ac:dyDescent="0.25">
      <c r="A284" s="256" t="s">
        <v>570</v>
      </c>
      <c r="B284" s="150" t="s">
        <v>213</v>
      </c>
      <c r="C284" s="267" t="s">
        <v>187</v>
      </c>
      <c r="D284" s="213"/>
      <c r="E284" s="233"/>
      <c r="F284" s="233"/>
      <c r="G284" s="304"/>
      <c r="H284" s="214"/>
      <c r="I284" s="132"/>
      <c r="J284" s="132"/>
      <c r="K284" s="132"/>
      <c r="L284" s="132"/>
      <c r="M284" s="132"/>
      <c r="N284" s="132"/>
      <c r="O284" s="132"/>
      <c r="P284" s="132"/>
      <c r="Q284" s="132"/>
      <c r="R284" s="132"/>
      <c r="S284" s="132"/>
      <c r="T284" s="132"/>
      <c r="U284" s="132"/>
      <c r="V284" s="132"/>
      <c r="W284" s="132"/>
      <c r="X284" s="132"/>
      <c r="Y284" s="132"/>
      <c r="Z284" s="132"/>
      <c r="AA284" s="132"/>
    </row>
    <row r="285" spans="1:27" s="143" customFormat="1" hidden="1" x14ac:dyDescent="0.25">
      <c r="A285" s="256" t="s">
        <v>571</v>
      </c>
      <c r="B285" s="151" t="s">
        <v>539</v>
      </c>
      <c r="C285" s="267" t="s">
        <v>187</v>
      </c>
      <c r="D285" s="213"/>
      <c r="E285" s="233"/>
      <c r="F285" s="233"/>
      <c r="G285" s="304"/>
      <c r="H285" s="214"/>
      <c r="I285" s="132"/>
      <c r="J285" s="132"/>
      <c r="K285" s="132"/>
      <c r="L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32"/>
      <c r="AA285" s="132"/>
    </row>
    <row r="286" spans="1:27" s="143" customFormat="1" hidden="1" x14ac:dyDescent="0.25">
      <c r="A286" s="256" t="s">
        <v>572</v>
      </c>
      <c r="B286" s="148" t="s">
        <v>573</v>
      </c>
      <c r="C286" s="267" t="s">
        <v>187</v>
      </c>
      <c r="D286" s="213"/>
      <c r="E286" s="233"/>
      <c r="F286" s="233"/>
      <c r="G286" s="304"/>
      <c r="H286" s="214"/>
      <c r="I286" s="132"/>
      <c r="J286" s="132"/>
      <c r="K286" s="132"/>
      <c r="L286" s="132"/>
      <c r="M286" s="132"/>
      <c r="N286" s="132"/>
      <c r="O286" s="132"/>
      <c r="P286" s="132"/>
      <c r="Q286" s="132"/>
      <c r="R286" s="132"/>
      <c r="S286" s="132"/>
      <c r="T286" s="132"/>
      <c r="U286" s="132"/>
      <c r="V286" s="132"/>
      <c r="W286" s="132"/>
      <c r="X286" s="132"/>
      <c r="Y286" s="132"/>
      <c r="Z286" s="132"/>
      <c r="AA286" s="132"/>
    </row>
    <row r="287" spans="1:27" s="143" customFormat="1" hidden="1" x14ac:dyDescent="0.25">
      <c r="A287" s="256" t="s">
        <v>574</v>
      </c>
      <c r="B287" s="150" t="s">
        <v>539</v>
      </c>
      <c r="C287" s="267" t="s">
        <v>187</v>
      </c>
      <c r="D287" s="213"/>
      <c r="E287" s="233"/>
      <c r="F287" s="233"/>
      <c r="G287" s="304"/>
      <c r="H287" s="214"/>
      <c r="I287" s="132"/>
      <c r="J287" s="132"/>
      <c r="K287" s="132"/>
      <c r="L287" s="132"/>
      <c r="M287" s="132"/>
      <c r="N287" s="132"/>
      <c r="O287" s="132"/>
      <c r="P287" s="132"/>
      <c r="Q287" s="132"/>
      <c r="R287" s="132"/>
      <c r="S287" s="132"/>
      <c r="T287" s="132"/>
      <c r="U287" s="132"/>
      <c r="V287" s="132"/>
      <c r="W287" s="132"/>
      <c r="X287" s="132"/>
      <c r="Y287" s="132"/>
      <c r="Z287" s="132"/>
      <c r="AA287" s="132"/>
    </row>
    <row r="288" spans="1:27" s="143" customFormat="1" hidden="1" x14ac:dyDescent="0.25">
      <c r="A288" s="257" t="s">
        <v>575</v>
      </c>
      <c r="B288" s="149" t="s">
        <v>576</v>
      </c>
      <c r="C288" s="268" t="s">
        <v>187</v>
      </c>
      <c r="D288" s="215"/>
      <c r="E288" s="234"/>
      <c r="F288" s="234"/>
      <c r="G288" s="305"/>
      <c r="H288" s="216"/>
      <c r="I288" s="132"/>
      <c r="J288" s="132"/>
      <c r="K288" s="132"/>
      <c r="L288" s="132"/>
      <c r="M288" s="132"/>
      <c r="N288" s="132"/>
      <c r="O288" s="132"/>
      <c r="P288" s="132"/>
      <c r="Q288" s="132"/>
      <c r="R288" s="132"/>
      <c r="S288" s="132"/>
      <c r="T288" s="132"/>
      <c r="U288" s="132"/>
      <c r="V288" s="132"/>
      <c r="W288" s="132"/>
      <c r="X288" s="132"/>
      <c r="Y288" s="132"/>
      <c r="Z288" s="132"/>
      <c r="AA288" s="132"/>
    </row>
    <row r="289" spans="1:27" s="143" customFormat="1" hidden="1" x14ac:dyDescent="0.25">
      <c r="A289" s="256" t="s">
        <v>577</v>
      </c>
      <c r="B289" s="148" t="s">
        <v>578</v>
      </c>
      <c r="C289" s="267" t="s">
        <v>187</v>
      </c>
      <c r="D289" s="213"/>
      <c r="E289" s="233"/>
      <c r="F289" s="233"/>
      <c r="G289" s="304"/>
      <c r="H289" s="214"/>
      <c r="I289" s="132"/>
      <c r="J289" s="132"/>
      <c r="K289" s="132"/>
      <c r="L289" s="132"/>
      <c r="M289" s="132"/>
      <c r="N289" s="132"/>
      <c r="O289" s="132"/>
      <c r="P289" s="132"/>
      <c r="Q289" s="132"/>
      <c r="R289" s="132"/>
      <c r="S289" s="132"/>
      <c r="T289" s="132"/>
      <c r="U289" s="132"/>
      <c r="V289" s="132"/>
      <c r="W289" s="132"/>
      <c r="X289" s="132"/>
      <c r="Y289" s="132"/>
      <c r="Z289" s="132"/>
      <c r="AA289" s="132"/>
    </row>
    <row r="290" spans="1:27" s="143" customFormat="1" hidden="1" x14ac:dyDescent="0.25">
      <c r="A290" s="256" t="s">
        <v>579</v>
      </c>
      <c r="B290" s="150" t="s">
        <v>539</v>
      </c>
      <c r="C290" s="267" t="s">
        <v>187</v>
      </c>
      <c r="D290" s="213"/>
      <c r="E290" s="233"/>
      <c r="F290" s="233"/>
      <c r="G290" s="304"/>
      <c r="H290" s="214"/>
      <c r="I290" s="132"/>
      <c r="J290" s="132"/>
      <c r="K290" s="132"/>
      <c r="L290" s="132"/>
      <c r="M290" s="132"/>
      <c r="N290" s="132"/>
      <c r="O290" s="132"/>
      <c r="P290" s="132"/>
      <c r="Q290" s="132"/>
      <c r="R290" s="132"/>
      <c r="S290" s="132"/>
      <c r="T290" s="132"/>
      <c r="U290" s="132"/>
      <c r="V290" s="132"/>
      <c r="W290" s="132"/>
      <c r="X290" s="132"/>
      <c r="Y290" s="132"/>
      <c r="Z290" s="132"/>
      <c r="AA290" s="132"/>
    </row>
    <row r="291" spans="1:27" s="143" customFormat="1" hidden="1" x14ac:dyDescent="0.25">
      <c r="A291" s="256" t="s">
        <v>580</v>
      </c>
      <c r="B291" s="148" t="s">
        <v>581</v>
      </c>
      <c r="C291" s="267" t="s">
        <v>187</v>
      </c>
      <c r="D291" s="213"/>
      <c r="E291" s="233"/>
      <c r="F291" s="233"/>
      <c r="G291" s="304"/>
      <c r="H291" s="214"/>
      <c r="I291" s="132"/>
      <c r="J291" s="132"/>
      <c r="K291" s="132"/>
      <c r="L291" s="132"/>
      <c r="M291" s="132"/>
      <c r="N291" s="132"/>
      <c r="O291" s="132"/>
      <c r="P291" s="132"/>
      <c r="Q291" s="132"/>
      <c r="R291" s="132"/>
      <c r="S291" s="132"/>
      <c r="T291" s="132"/>
      <c r="U291" s="132"/>
      <c r="V291" s="132"/>
      <c r="W291" s="132"/>
      <c r="X291" s="132"/>
      <c r="Y291" s="132"/>
      <c r="Z291" s="132"/>
      <c r="AA291" s="132"/>
    </row>
    <row r="292" spans="1:27" s="143" customFormat="1" hidden="1" x14ac:dyDescent="0.25">
      <c r="A292" s="256" t="s">
        <v>582</v>
      </c>
      <c r="B292" s="150" t="s">
        <v>409</v>
      </c>
      <c r="C292" s="267" t="s">
        <v>187</v>
      </c>
      <c r="D292" s="213"/>
      <c r="E292" s="233"/>
      <c r="F292" s="233"/>
      <c r="G292" s="304"/>
      <c r="H292" s="214"/>
      <c r="I292" s="132"/>
      <c r="J292" s="132"/>
      <c r="K292" s="132"/>
      <c r="L292" s="132"/>
      <c r="M292" s="132"/>
      <c r="N292" s="132"/>
      <c r="O292" s="132"/>
      <c r="P292" s="132"/>
      <c r="Q292" s="132"/>
      <c r="R292" s="132"/>
      <c r="S292" s="132"/>
      <c r="T292" s="132"/>
      <c r="U292" s="132"/>
      <c r="V292" s="132"/>
      <c r="W292" s="132"/>
      <c r="X292" s="132"/>
      <c r="Y292" s="132"/>
      <c r="Z292" s="132"/>
      <c r="AA292" s="132"/>
    </row>
    <row r="293" spans="1:27" s="143" customFormat="1" hidden="1" x14ac:dyDescent="0.25">
      <c r="A293" s="256" t="s">
        <v>583</v>
      </c>
      <c r="B293" s="151" t="s">
        <v>539</v>
      </c>
      <c r="C293" s="267" t="s">
        <v>187</v>
      </c>
      <c r="D293" s="213"/>
      <c r="E293" s="233"/>
      <c r="F293" s="233"/>
      <c r="G293" s="304"/>
      <c r="H293" s="214"/>
      <c r="I293" s="132"/>
      <c r="J293" s="132"/>
      <c r="K293" s="132"/>
      <c r="L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32"/>
      <c r="AA293" s="132"/>
    </row>
    <row r="294" spans="1:27" s="143" customFormat="1" hidden="1" x14ac:dyDescent="0.25">
      <c r="A294" s="256" t="s">
        <v>584</v>
      </c>
      <c r="B294" s="150" t="s">
        <v>585</v>
      </c>
      <c r="C294" s="267" t="s">
        <v>187</v>
      </c>
      <c r="D294" s="213"/>
      <c r="E294" s="233"/>
      <c r="F294" s="233"/>
      <c r="G294" s="304"/>
      <c r="H294" s="214"/>
      <c r="I294" s="132"/>
      <c r="J294" s="132"/>
      <c r="K294" s="132"/>
      <c r="L294" s="132"/>
      <c r="M294" s="132"/>
      <c r="N294" s="132"/>
      <c r="O294" s="132"/>
      <c r="P294" s="132"/>
      <c r="Q294" s="132"/>
      <c r="R294" s="132"/>
      <c r="S294" s="132"/>
      <c r="T294" s="132"/>
      <c r="U294" s="132"/>
      <c r="V294" s="132"/>
      <c r="W294" s="132"/>
      <c r="X294" s="132"/>
      <c r="Y294" s="132"/>
      <c r="Z294" s="132"/>
      <c r="AA294" s="132"/>
    </row>
    <row r="295" spans="1:27" s="143" customFormat="1" hidden="1" x14ac:dyDescent="0.25">
      <c r="A295" s="256" t="s">
        <v>586</v>
      </c>
      <c r="B295" s="151" t="s">
        <v>539</v>
      </c>
      <c r="C295" s="267" t="s">
        <v>187</v>
      </c>
      <c r="D295" s="213"/>
      <c r="E295" s="233"/>
      <c r="F295" s="233"/>
      <c r="G295" s="304"/>
      <c r="H295" s="214"/>
      <c r="I295" s="132"/>
      <c r="J295" s="132"/>
      <c r="K295" s="132"/>
      <c r="L295" s="132"/>
      <c r="M295" s="132"/>
      <c r="N295" s="132"/>
      <c r="O295" s="132"/>
      <c r="P295" s="132"/>
      <c r="Q295" s="132"/>
      <c r="R295" s="132"/>
      <c r="S295" s="132"/>
      <c r="T295" s="132"/>
      <c r="U295" s="132"/>
      <c r="V295" s="132"/>
      <c r="W295" s="132"/>
      <c r="X295" s="132"/>
      <c r="Y295" s="132"/>
      <c r="Z295" s="132"/>
      <c r="AA295" s="132"/>
    </row>
    <row r="296" spans="1:27" s="143" customFormat="1" ht="31.5" hidden="1" x14ac:dyDescent="0.25">
      <c r="A296" s="256" t="s">
        <v>587</v>
      </c>
      <c r="B296" s="148" t="s">
        <v>588</v>
      </c>
      <c r="C296" s="267" t="s">
        <v>187</v>
      </c>
      <c r="D296" s="213"/>
      <c r="E296" s="233"/>
      <c r="F296" s="233"/>
      <c r="G296" s="304"/>
      <c r="H296" s="214"/>
      <c r="I296" s="132"/>
      <c r="J296" s="132"/>
      <c r="K296" s="132"/>
      <c r="L296" s="132"/>
      <c r="M296" s="132"/>
      <c r="N296" s="132"/>
      <c r="O296" s="132"/>
      <c r="P296" s="132"/>
      <c r="Q296" s="132"/>
      <c r="R296" s="132"/>
      <c r="S296" s="132"/>
      <c r="T296" s="132"/>
      <c r="U296" s="132"/>
      <c r="V296" s="132"/>
      <c r="W296" s="132"/>
      <c r="X296" s="132"/>
      <c r="Y296" s="132"/>
      <c r="Z296" s="132"/>
      <c r="AA296" s="132"/>
    </row>
    <row r="297" spans="1:27" s="143" customFormat="1" hidden="1" x14ac:dyDescent="0.25">
      <c r="A297" s="256" t="s">
        <v>589</v>
      </c>
      <c r="B297" s="150" t="s">
        <v>539</v>
      </c>
      <c r="C297" s="267" t="s">
        <v>187</v>
      </c>
      <c r="D297" s="213"/>
      <c r="E297" s="233"/>
      <c r="F297" s="233"/>
      <c r="G297" s="304"/>
      <c r="H297" s="214"/>
      <c r="I297" s="132"/>
      <c r="J297" s="132"/>
      <c r="K297" s="132"/>
      <c r="L297" s="132"/>
      <c r="M297" s="132"/>
      <c r="N297" s="132"/>
      <c r="O297" s="132"/>
      <c r="P297" s="132"/>
      <c r="Q297" s="132"/>
      <c r="R297" s="132"/>
      <c r="S297" s="132"/>
      <c r="T297" s="132"/>
      <c r="U297" s="132"/>
      <c r="V297" s="132"/>
      <c r="W297" s="132"/>
      <c r="X297" s="132"/>
      <c r="Y297" s="132"/>
      <c r="Z297" s="132"/>
      <c r="AA297" s="132"/>
    </row>
    <row r="298" spans="1:27" s="143" customFormat="1" hidden="1" x14ac:dyDescent="0.25">
      <c r="A298" s="256" t="s">
        <v>590</v>
      </c>
      <c r="B298" s="148" t="s">
        <v>591</v>
      </c>
      <c r="C298" s="267" t="s">
        <v>187</v>
      </c>
      <c r="D298" s="213"/>
      <c r="E298" s="233"/>
      <c r="F298" s="233"/>
      <c r="G298" s="304"/>
      <c r="H298" s="214"/>
      <c r="I298" s="132"/>
      <c r="J298" s="132"/>
      <c r="K298" s="132"/>
      <c r="L298" s="132"/>
      <c r="M298" s="132"/>
      <c r="N298" s="132"/>
      <c r="O298" s="132"/>
      <c r="P298" s="132"/>
      <c r="Q298" s="132"/>
      <c r="R298" s="132"/>
      <c r="S298" s="132"/>
      <c r="T298" s="132"/>
      <c r="U298" s="132"/>
      <c r="V298" s="132"/>
      <c r="W298" s="132"/>
      <c r="X298" s="132"/>
      <c r="Y298" s="132"/>
      <c r="Z298" s="132"/>
      <c r="AA298" s="132"/>
    </row>
    <row r="299" spans="1:27" s="143" customFormat="1" hidden="1" x14ac:dyDescent="0.25">
      <c r="A299" s="256" t="s">
        <v>592</v>
      </c>
      <c r="B299" s="150" t="s">
        <v>539</v>
      </c>
      <c r="C299" s="267" t="s">
        <v>187</v>
      </c>
      <c r="D299" s="213"/>
      <c r="E299" s="233"/>
      <c r="F299" s="233"/>
      <c r="G299" s="304"/>
      <c r="H299" s="214"/>
      <c r="I299" s="132"/>
      <c r="J299" s="132"/>
      <c r="K299" s="132"/>
      <c r="L299" s="132"/>
      <c r="M299" s="132"/>
      <c r="N299" s="132"/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  <c r="Y299" s="132"/>
      <c r="Z299" s="132"/>
      <c r="AA299" s="132"/>
    </row>
    <row r="300" spans="1:27" s="143" customFormat="1" hidden="1" x14ac:dyDescent="0.25">
      <c r="A300" s="256" t="s">
        <v>593</v>
      </c>
      <c r="B300" s="148" t="s">
        <v>594</v>
      </c>
      <c r="C300" s="267" t="s">
        <v>187</v>
      </c>
      <c r="D300" s="227"/>
      <c r="E300" s="232"/>
      <c r="F300" s="232"/>
      <c r="G300" s="306"/>
      <c r="H300" s="228"/>
      <c r="I300" s="132"/>
      <c r="J300" s="132"/>
      <c r="K300" s="132"/>
      <c r="L300" s="132"/>
      <c r="M300" s="132"/>
      <c r="N300" s="132"/>
      <c r="O300" s="132"/>
      <c r="P300" s="132"/>
      <c r="Q300" s="132"/>
      <c r="R300" s="132"/>
      <c r="S300" s="132"/>
      <c r="T300" s="132"/>
      <c r="U300" s="132"/>
      <c r="V300" s="132"/>
      <c r="W300" s="132"/>
      <c r="X300" s="132"/>
      <c r="Y300" s="132"/>
      <c r="Z300" s="132"/>
      <c r="AA300" s="132"/>
    </row>
    <row r="301" spans="1:27" s="143" customFormat="1" hidden="1" x14ac:dyDescent="0.25">
      <c r="A301" s="256" t="s">
        <v>595</v>
      </c>
      <c r="B301" s="150" t="s">
        <v>539</v>
      </c>
      <c r="C301" s="267" t="s">
        <v>187</v>
      </c>
      <c r="D301" s="213"/>
      <c r="E301" s="233"/>
      <c r="F301" s="233"/>
      <c r="G301" s="304"/>
      <c r="H301" s="214"/>
      <c r="I301" s="132"/>
      <c r="J301" s="132"/>
      <c r="K301" s="132"/>
      <c r="L301" s="132"/>
      <c r="M301" s="132"/>
      <c r="N301" s="132"/>
      <c r="O301" s="132"/>
      <c r="P301" s="132"/>
      <c r="Q301" s="132"/>
      <c r="R301" s="132"/>
      <c r="S301" s="132"/>
      <c r="T301" s="132"/>
      <c r="U301" s="132"/>
      <c r="V301" s="132"/>
      <c r="W301" s="132"/>
      <c r="X301" s="132"/>
      <c r="Y301" s="132"/>
      <c r="Z301" s="132"/>
      <c r="AA301" s="132"/>
    </row>
    <row r="302" spans="1:27" s="143" customFormat="1" hidden="1" x14ac:dyDescent="0.25">
      <c r="A302" s="256" t="s">
        <v>596</v>
      </c>
      <c r="B302" s="148" t="s">
        <v>597</v>
      </c>
      <c r="C302" s="267" t="s">
        <v>187</v>
      </c>
      <c r="D302" s="213"/>
      <c r="E302" s="233"/>
      <c r="F302" s="233"/>
      <c r="G302" s="304"/>
      <c r="H302" s="214"/>
      <c r="I302" s="132"/>
      <c r="J302" s="132"/>
      <c r="K302" s="132"/>
      <c r="L302" s="132"/>
      <c r="M302" s="132"/>
      <c r="N302" s="132"/>
      <c r="O302" s="132"/>
      <c r="P302" s="132"/>
      <c r="Q302" s="132"/>
      <c r="R302" s="132"/>
      <c r="S302" s="132"/>
      <c r="T302" s="132"/>
      <c r="U302" s="132"/>
      <c r="V302" s="132"/>
      <c r="W302" s="132"/>
      <c r="X302" s="132"/>
      <c r="Y302" s="132"/>
      <c r="Z302" s="132"/>
      <c r="AA302" s="132"/>
    </row>
    <row r="303" spans="1:27" s="143" customFormat="1" hidden="1" x14ac:dyDescent="0.25">
      <c r="A303" s="256" t="s">
        <v>598</v>
      </c>
      <c r="B303" s="150" t="s">
        <v>539</v>
      </c>
      <c r="C303" s="267" t="s">
        <v>187</v>
      </c>
      <c r="D303" s="213"/>
      <c r="E303" s="233"/>
      <c r="F303" s="233"/>
      <c r="G303" s="304"/>
      <c r="H303" s="214"/>
      <c r="I303" s="132"/>
      <c r="J303" s="132"/>
      <c r="K303" s="132"/>
      <c r="L303" s="132"/>
      <c r="M303" s="132"/>
      <c r="N303" s="132"/>
      <c r="O303" s="132"/>
      <c r="P303" s="132"/>
      <c r="Q303" s="132"/>
      <c r="R303" s="132"/>
      <c r="S303" s="132"/>
      <c r="T303" s="132"/>
      <c r="U303" s="132"/>
      <c r="V303" s="132"/>
      <c r="W303" s="132"/>
      <c r="X303" s="132"/>
      <c r="Y303" s="132"/>
      <c r="Z303" s="132"/>
      <c r="AA303" s="132"/>
    </row>
    <row r="304" spans="1:27" s="143" customFormat="1" hidden="1" x14ac:dyDescent="0.25">
      <c r="A304" s="256" t="s">
        <v>599</v>
      </c>
      <c r="B304" s="148" t="s">
        <v>600</v>
      </c>
      <c r="C304" s="267" t="s">
        <v>187</v>
      </c>
      <c r="D304" s="213"/>
      <c r="E304" s="233"/>
      <c r="F304" s="233"/>
      <c r="G304" s="304"/>
      <c r="H304" s="214"/>
      <c r="I304" s="132"/>
      <c r="J304" s="132"/>
      <c r="K304" s="132"/>
      <c r="L304" s="132"/>
      <c r="M304" s="132"/>
      <c r="N304" s="132"/>
      <c r="O304" s="132"/>
      <c r="P304" s="132"/>
      <c r="Q304" s="132"/>
      <c r="R304" s="132"/>
      <c r="S304" s="132"/>
      <c r="T304" s="132"/>
      <c r="U304" s="132"/>
      <c r="V304" s="132"/>
      <c r="W304" s="132"/>
      <c r="X304" s="132"/>
      <c r="Y304" s="132"/>
      <c r="Z304" s="132"/>
      <c r="AA304" s="132"/>
    </row>
    <row r="305" spans="1:27" s="143" customFormat="1" hidden="1" x14ac:dyDescent="0.25">
      <c r="A305" s="256" t="s">
        <v>601</v>
      </c>
      <c r="B305" s="150" t="s">
        <v>539</v>
      </c>
      <c r="C305" s="267" t="s">
        <v>187</v>
      </c>
      <c r="D305" s="213"/>
      <c r="E305" s="233"/>
      <c r="F305" s="233"/>
      <c r="G305" s="304"/>
      <c r="H305" s="214"/>
      <c r="I305" s="132"/>
      <c r="J305" s="132"/>
      <c r="K305" s="132"/>
      <c r="L305" s="132"/>
      <c r="M305" s="132"/>
      <c r="N305" s="132"/>
      <c r="O305" s="132"/>
      <c r="P305" s="132"/>
      <c r="Q305" s="132"/>
      <c r="R305" s="132"/>
      <c r="S305" s="132"/>
      <c r="T305" s="132"/>
      <c r="U305" s="132"/>
      <c r="V305" s="132"/>
      <c r="W305" s="132"/>
      <c r="X305" s="132"/>
      <c r="Y305" s="132"/>
      <c r="Z305" s="132"/>
      <c r="AA305" s="132"/>
    </row>
    <row r="306" spans="1:27" s="143" customFormat="1" ht="31.5" hidden="1" x14ac:dyDescent="0.25">
      <c r="A306" s="256" t="s">
        <v>602</v>
      </c>
      <c r="B306" s="148" t="s">
        <v>603</v>
      </c>
      <c r="C306" s="267" t="s">
        <v>187</v>
      </c>
      <c r="D306" s="213"/>
      <c r="E306" s="233"/>
      <c r="F306" s="233"/>
      <c r="G306" s="304"/>
      <c r="H306" s="214"/>
      <c r="I306" s="132"/>
      <c r="J306" s="132"/>
      <c r="K306" s="132"/>
      <c r="L306" s="132"/>
      <c r="M306" s="132"/>
      <c r="N306" s="132"/>
      <c r="O306" s="132"/>
      <c r="P306" s="132"/>
      <c r="Q306" s="132"/>
      <c r="R306" s="132"/>
      <c r="S306" s="132"/>
      <c r="T306" s="132"/>
      <c r="U306" s="132"/>
      <c r="V306" s="132"/>
      <c r="W306" s="132"/>
      <c r="X306" s="132"/>
      <c r="Y306" s="132"/>
      <c r="Z306" s="132"/>
      <c r="AA306" s="132"/>
    </row>
    <row r="307" spans="1:27" s="143" customFormat="1" hidden="1" x14ac:dyDescent="0.25">
      <c r="A307" s="256" t="s">
        <v>604</v>
      </c>
      <c r="B307" s="150" t="s">
        <v>539</v>
      </c>
      <c r="C307" s="267" t="s">
        <v>187</v>
      </c>
      <c r="D307" s="213"/>
      <c r="E307" s="233"/>
      <c r="F307" s="233"/>
      <c r="G307" s="304"/>
      <c r="H307" s="214"/>
      <c r="I307" s="132"/>
      <c r="J307" s="132"/>
      <c r="K307" s="132"/>
      <c r="L307" s="132"/>
      <c r="M307" s="132"/>
      <c r="N307" s="132"/>
      <c r="O307" s="132"/>
      <c r="P307" s="132"/>
      <c r="Q307" s="132"/>
      <c r="R307" s="132"/>
      <c r="S307" s="132"/>
      <c r="T307" s="132"/>
      <c r="U307" s="132"/>
      <c r="V307" s="132"/>
      <c r="W307" s="132"/>
      <c r="X307" s="132"/>
      <c r="Y307" s="132"/>
      <c r="Z307" s="132"/>
      <c r="AA307" s="132"/>
    </row>
    <row r="308" spans="1:27" s="143" customFormat="1" ht="16.5" hidden="1" thickBot="1" x14ac:dyDescent="0.3">
      <c r="A308" s="256" t="s">
        <v>605</v>
      </c>
      <c r="B308" s="148" t="s">
        <v>606</v>
      </c>
      <c r="C308" s="267" t="s">
        <v>187</v>
      </c>
      <c r="D308" s="213"/>
      <c r="E308" s="233"/>
      <c r="F308" s="233"/>
      <c r="G308" s="304"/>
      <c r="H308" s="214"/>
      <c r="I308" s="132"/>
      <c r="J308" s="132"/>
      <c r="K308" s="132"/>
      <c r="L308" s="132"/>
      <c r="M308" s="132"/>
      <c r="N308" s="132"/>
      <c r="O308" s="132"/>
      <c r="P308" s="132"/>
      <c r="Q308" s="132"/>
      <c r="R308" s="132"/>
      <c r="S308" s="132"/>
      <c r="T308" s="132"/>
      <c r="U308" s="132"/>
      <c r="V308" s="132"/>
      <c r="W308" s="132"/>
      <c r="X308" s="132"/>
      <c r="Y308" s="132"/>
      <c r="Z308" s="132"/>
      <c r="AA308" s="132"/>
    </row>
    <row r="309" spans="1:27" s="143" customFormat="1" ht="16.5" hidden="1" thickBot="1" x14ac:dyDescent="0.3">
      <c r="A309" s="256" t="s">
        <v>607</v>
      </c>
      <c r="B309" s="150" t="s">
        <v>539</v>
      </c>
      <c r="C309" s="267" t="s">
        <v>187</v>
      </c>
      <c r="D309" s="213"/>
      <c r="E309" s="233"/>
      <c r="F309" s="233">
        <f t="shared" ref="F309:F322" si="1">E309-D309</f>
        <v>0</v>
      </c>
      <c r="G309" s="304" t="str">
        <f t="shared" ref="G309:G322" si="2">IFERROR(F309/D309,"")</f>
        <v/>
      </c>
      <c r="H309" s="214"/>
      <c r="I309" s="132"/>
      <c r="J309" s="132"/>
      <c r="K309" s="132"/>
      <c r="L309" s="132"/>
      <c r="M309" s="132"/>
      <c r="N309" s="132"/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  <c r="Y309" s="132"/>
      <c r="Z309" s="132"/>
      <c r="AA309" s="132"/>
    </row>
    <row r="310" spans="1:27" s="143" customFormat="1" ht="32.25" hidden="1" thickBot="1" x14ac:dyDescent="0.3">
      <c r="A310" s="257" t="s">
        <v>608</v>
      </c>
      <c r="B310" s="149" t="s">
        <v>609</v>
      </c>
      <c r="C310" s="268" t="s">
        <v>8</v>
      </c>
      <c r="D310" s="215">
        <v>0</v>
      </c>
      <c r="E310" s="234">
        <v>0</v>
      </c>
      <c r="F310" s="234">
        <f t="shared" si="1"/>
        <v>0</v>
      </c>
      <c r="G310" s="305" t="str">
        <f t="shared" si="2"/>
        <v/>
      </c>
      <c r="H310" s="216"/>
      <c r="I310" s="132"/>
      <c r="J310" s="132"/>
      <c r="K310" s="132"/>
      <c r="L310" s="132"/>
      <c r="M310" s="132"/>
      <c r="N310" s="132"/>
      <c r="O310" s="132"/>
      <c r="P310" s="132"/>
      <c r="Q310" s="132"/>
      <c r="R310" s="132"/>
      <c r="S310" s="132"/>
      <c r="T310" s="132"/>
      <c r="U310" s="132"/>
      <c r="V310" s="132"/>
      <c r="W310" s="132"/>
      <c r="X310" s="132"/>
      <c r="Y310" s="132"/>
      <c r="Z310" s="132"/>
      <c r="AA310" s="132"/>
    </row>
    <row r="311" spans="1:27" s="143" customFormat="1" ht="16.5" hidden="1" thickBot="1" x14ac:dyDescent="0.3">
      <c r="A311" s="256" t="s">
        <v>610</v>
      </c>
      <c r="B311" s="148" t="s">
        <v>611</v>
      </c>
      <c r="C311" s="267" t="s">
        <v>8</v>
      </c>
      <c r="D311" s="213">
        <v>0</v>
      </c>
      <c r="E311" s="233">
        <v>0</v>
      </c>
      <c r="F311" s="233">
        <f t="shared" si="1"/>
        <v>0</v>
      </c>
      <c r="G311" s="304" t="str">
        <f t="shared" si="2"/>
        <v/>
      </c>
      <c r="H311" s="214"/>
      <c r="I311" s="132"/>
      <c r="J311" s="132"/>
      <c r="K311" s="132"/>
      <c r="L311" s="132"/>
      <c r="M311" s="132"/>
      <c r="N311" s="132"/>
      <c r="O311" s="132"/>
      <c r="P311" s="132"/>
      <c r="Q311" s="132"/>
      <c r="R311" s="132"/>
      <c r="S311" s="132"/>
      <c r="T311" s="132"/>
      <c r="U311" s="132"/>
      <c r="V311" s="132"/>
      <c r="W311" s="132"/>
      <c r="X311" s="132"/>
      <c r="Y311" s="132"/>
      <c r="Z311" s="132"/>
      <c r="AA311" s="132"/>
    </row>
    <row r="312" spans="1:27" s="143" customFormat="1" ht="32.25" hidden="1" thickBot="1" x14ac:dyDescent="0.3">
      <c r="A312" s="256" t="s">
        <v>612</v>
      </c>
      <c r="B312" s="148" t="s">
        <v>613</v>
      </c>
      <c r="C312" s="267" t="s">
        <v>8</v>
      </c>
      <c r="D312" s="213"/>
      <c r="E312" s="233"/>
      <c r="F312" s="233">
        <f t="shared" si="1"/>
        <v>0</v>
      </c>
      <c r="G312" s="304" t="str">
        <f t="shared" si="2"/>
        <v/>
      </c>
      <c r="H312" s="214"/>
      <c r="I312" s="132"/>
      <c r="J312" s="132"/>
      <c r="K312" s="132"/>
      <c r="L312" s="132"/>
      <c r="M312" s="132"/>
      <c r="N312" s="132"/>
      <c r="O312" s="132"/>
      <c r="P312" s="132"/>
      <c r="Q312" s="132"/>
      <c r="R312" s="132"/>
      <c r="S312" s="132"/>
      <c r="T312" s="132"/>
      <c r="U312" s="132"/>
      <c r="V312" s="132"/>
      <c r="W312" s="132"/>
      <c r="X312" s="132"/>
      <c r="Y312" s="132"/>
      <c r="Z312" s="132"/>
      <c r="AA312" s="132"/>
    </row>
    <row r="313" spans="1:27" s="143" customFormat="1" ht="32.25" hidden="1" thickBot="1" x14ac:dyDescent="0.3">
      <c r="A313" s="256" t="s">
        <v>614</v>
      </c>
      <c r="B313" s="148" t="s">
        <v>615</v>
      </c>
      <c r="C313" s="267" t="s">
        <v>8</v>
      </c>
      <c r="D313" s="213"/>
      <c r="E313" s="233"/>
      <c r="F313" s="233">
        <f t="shared" si="1"/>
        <v>0</v>
      </c>
      <c r="G313" s="304" t="str">
        <f t="shared" si="2"/>
        <v/>
      </c>
      <c r="H313" s="214"/>
      <c r="I313" s="132"/>
      <c r="J313" s="132"/>
      <c r="K313" s="132"/>
      <c r="L313" s="132"/>
      <c r="M313" s="132"/>
      <c r="N313" s="132"/>
      <c r="O313" s="132"/>
      <c r="P313" s="132"/>
      <c r="Q313" s="132"/>
      <c r="R313" s="132"/>
      <c r="S313" s="132"/>
      <c r="T313" s="132"/>
      <c r="U313" s="132"/>
      <c r="V313" s="132"/>
      <c r="W313" s="132"/>
      <c r="X313" s="132"/>
      <c r="Y313" s="132"/>
      <c r="Z313" s="132"/>
      <c r="AA313" s="132"/>
    </row>
    <row r="314" spans="1:27" s="143" customFormat="1" ht="32.25" hidden="1" thickBot="1" x14ac:dyDescent="0.3">
      <c r="A314" s="256" t="s">
        <v>616</v>
      </c>
      <c r="B314" s="148" t="s">
        <v>617</v>
      </c>
      <c r="C314" s="267" t="s">
        <v>8</v>
      </c>
      <c r="D314" s="213"/>
      <c r="E314" s="233"/>
      <c r="F314" s="233">
        <f t="shared" si="1"/>
        <v>0</v>
      </c>
      <c r="G314" s="304" t="str">
        <f t="shared" si="2"/>
        <v/>
      </c>
      <c r="H314" s="214"/>
      <c r="I314" s="132"/>
      <c r="J314" s="132"/>
      <c r="K314" s="132"/>
      <c r="L314" s="132"/>
      <c r="M314" s="132"/>
      <c r="N314" s="132"/>
      <c r="O314" s="132"/>
      <c r="P314" s="132"/>
      <c r="Q314" s="132"/>
      <c r="R314" s="132"/>
      <c r="S314" s="132"/>
      <c r="T314" s="132"/>
      <c r="U314" s="132"/>
      <c r="V314" s="132"/>
      <c r="W314" s="132"/>
      <c r="X314" s="132"/>
      <c r="Y314" s="132"/>
      <c r="Z314" s="132"/>
      <c r="AA314" s="132"/>
    </row>
    <row r="315" spans="1:27" s="143" customFormat="1" ht="16.5" hidden="1" thickBot="1" x14ac:dyDescent="0.3">
      <c r="A315" s="256" t="s">
        <v>618</v>
      </c>
      <c r="B315" s="147" t="s">
        <v>619</v>
      </c>
      <c r="C315" s="267" t="s">
        <v>8</v>
      </c>
      <c r="D315" s="213"/>
      <c r="E315" s="233"/>
      <c r="F315" s="233">
        <f t="shared" si="1"/>
        <v>0</v>
      </c>
      <c r="G315" s="304" t="str">
        <f t="shared" si="2"/>
        <v/>
      </c>
      <c r="H315" s="214"/>
      <c r="I315" s="132"/>
      <c r="J315" s="132"/>
      <c r="K315" s="132"/>
      <c r="L315" s="132"/>
      <c r="M315" s="132"/>
      <c r="N315" s="132"/>
      <c r="O315" s="132"/>
      <c r="P315" s="132"/>
      <c r="Q315" s="132"/>
      <c r="R315" s="132"/>
      <c r="S315" s="132"/>
      <c r="T315" s="132"/>
      <c r="U315" s="132"/>
      <c r="V315" s="132"/>
      <c r="W315" s="132"/>
      <c r="X315" s="132"/>
      <c r="Y315" s="132"/>
      <c r="Z315" s="132"/>
      <c r="AA315" s="132"/>
    </row>
    <row r="316" spans="1:27" s="143" customFormat="1" ht="16.5" hidden="1" thickBot="1" x14ac:dyDescent="0.3">
      <c r="A316" s="256" t="s">
        <v>620</v>
      </c>
      <c r="B316" s="147" t="s">
        <v>621</v>
      </c>
      <c r="C316" s="267" t="s">
        <v>8</v>
      </c>
      <c r="D316" s="238"/>
      <c r="E316" s="239"/>
      <c r="F316" s="239">
        <f t="shared" si="1"/>
        <v>0</v>
      </c>
      <c r="G316" s="304" t="str">
        <f t="shared" si="2"/>
        <v/>
      </c>
      <c r="H316" s="240"/>
      <c r="I316" s="132"/>
      <c r="J316" s="132"/>
      <c r="K316" s="132"/>
      <c r="L316" s="132"/>
      <c r="M316" s="132"/>
      <c r="N316" s="132"/>
      <c r="O316" s="132"/>
      <c r="P316" s="132"/>
      <c r="Q316" s="132"/>
      <c r="R316" s="132"/>
      <c r="S316" s="132"/>
      <c r="T316" s="132"/>
      <c r="U316" s="132"/>
      <c r="V316" s="132"/>
      <c r="W316" s="132"/>
      <c r="X316" s="132"/>
      <c r="Y316" s="132"/>
      <c r="Z316" s="132"/>
      <c r="AA316" s="132"/>
    </row>
    <row r="317" spans="1:27" s="143" customFormat="1" ht="16.5" hidden="1" thickBot="1" x14ac:dyDescent="0.3">
      <c r="A317" s="256" t="s">
        <v>622</v>
      </c>
      <c r="B317" s="147" t="s">
        <v>623</v>
      </c>
      <c r="C317" s="267" t="s">
        <v>8</v>
      </c>
      <c r="D317" s="213"/>
      <c r="E317" s="233"/>
      <c r="F317" s="233">
        <f t="shared" si="1"/>
        <v>0</v>
      </c>
      <c r="G317" s="304" t="str">
        <f t="shared" si="2"/>
        <v/>
      </c>
      <c r="H317" s="214"/>
      <c r="I317" s="132"/>
      <c r="J317" s="132"/>
      <c r="K317" s="132"/>
      <c r="L317" s="132"/>
      <c r="M317" s="132"/>
      <c r="N317" s="132"/>
      <c r="O317" s="132"/>
      <c r="P317" s="132"/>
      <c r="Q317" s="132"/>
      <c r="R317" s="132"/>
      <c r="S317" s="132"/>
      <c r="T317" s="132"/>
      <c r="U317" s="132"/>
      <c r="V317" s="132"/>
      <c r="W317" s="132"/>
      <c r="X317" s="132"/>
      <c r="Y317" s="132"/>
      <c r="Z317" s="132"/>
      <c r="AA317" s="132"/>
    </row>
    <row r="318" spans="1:27" s="143" customFormat="1" ht="19.5" hidden="1" customHeight="1" x14ac:dyDescent="0.25">
      <c r="A318" s="256" t="s">
        <v>624</v>
      </c>
      <c r="B318" s="147" t="s">
        <v>625</v>
      </c>
      <c r="C318" s="267" t="s">
        <v>8</v>
      </c>
      <c r="D318" s="213"/>
      <c r="E318" s="233"/>
      <c r="F318" s="233">
        <f t="shared" si="1"/>
        <v>0</v>
      </c>
      <c r="G318" s="304" t="str">
        <f t="shared" si="2"/>
        <v/>
      </c>
      <c r="H318" s="214"/>
      <c r="I318" s="132"/>
      <c r="J318" s="132"/>
      <c r="K318" s="132"/>
      <c r="L318" s="132"/>
      <c r="M318" s="132"/>
      <c r="N318" s="132"/>
      <c r="O318" s="132"/>
      <c r="P318" s="132"/>
      <c r="Q318" s="132"/>
      <c r="R318" s="132"/>
      <c r="S318" s="132"/>
      <c r="T318" s="132"/>
      <c r="U318" s="132"/>
      <c r="V318" s="132"/>
      <c r="W318" s="132"/>
      <c r="X318" s="132"/>
      <c r="Y318" s="132"/>
      <c r="Z318" s="132"/>
      <c r="AA318" s="132"/>
    </row>
    <row r="319" spans="1:27" s="143" customFormat="1" ht="19.5" hidden="1" customHeight="1" x14ac:dyDescent="0.25">
      <c r="A319" s="256" t="s">
        <v>626</v>
      </c>
      <c r="B319" s="147" t="s">
        <v>627</v>
      </c>
      <c r="C319" s="267" t="s">
        <v>8</v>
      </c>
      <c r="D319" s="235"/>
      <c r="E319" s="236"/>
      <c r="F319" s="236">
        <f t="shared" si="1"/>
        <v>0</v>
      </c>
      <c r="G319" s="308" t="str">
        <f t="shared" si="2"/>
        <v/>
      </c>
      <c r="H319" s="237"/>
      <c r="I319" s="132"/>
      <c r="J319" s="132"/>
      <c r="K319" s="132"/>
      <c r="L319" s="132"/>
      <c r="M319" s="132"/>
      <c r="N319" s="132"/>
      <c r="O319" s="132"/>
      <c r="P319" s="132"/>
      <c r="Q319" s="132"/>
      <c r="R319" s="132"/>
      <c r="S319" s="132"/>
      <c r="T319" s="132"/>
      <c r="U319" s="132"/>
      <c r="V319" s="132"/>
      <c r="W319" s="132"/>
      <c r="X319" s="132"/>
      <c r="Y319" s="132"/>
      <c r="Z319" s="132"/>
      <c r="AA319" s="132"/>
    </row>
    <row r="320" spans="1:27" s="143" customFormat="1" ht="36.75" hidden="1" customHeight="1" x14ac:dyDescent="0.25">
      <c r="A320" s="256" t="s">
        <v>628</v>
      </c>
      <c r="B320" s="148" t="s">
        <v>629</v>
      </c>
      <c r="C320" s="267" t="s">
        <v>8</v>
      </c>
      <c r="D320" s="235">
        <v>0</v>
      </c>
      <c r="E320" s="236">
        <v>0</v>
      </c>
      <c r="F320" s="236">
        <f t="shared" si="1"/>
        <v>0</v>
      </c>
      <c r="G320" s="308" t="str">
        <f t="shared" si="2"/>
        <v/>
      </c>
      <c r="H320" s="237"/>
      <c r="I320" s="132"/>
      <c r="J320" s="132"/>
      <c r="K320" s="132"/>
      <c r="L320" s="132"/>
      <c r="M320" s="132"/>
      <c r="N320" s="132"/>
      <c r="O320" s="132"/>
      <c r="P320" s="132"/>
      <c r="Q320" s="132"/>
      <c r="R320" s="132"/>
      <c r="S320" s="132"/>
      <c r="T320" s="132"/>
      <c r="U320" s="132"/>
      <c r="V320" s="132"/>
      <c r="W320" s="132"/>
      <c r="X320" s="132"/>
      <c r="Y320" s="132"/>
      <c r="Z320" s="132"/>
      <c r="AA320" s="132"/>
    </row>
    <row r="321" spans="1:27" s="143" customFormat="1" ht="19.5" hidden="1" customHeight="1" x14ac:dyDescent="0.25">
      <c r="A321" s="256" t="s">
        <v>630</v>
      </c>
      <c r="B321" s="160" t="s">
        <v>211</v>
      </c>
      <c r="C321" s="267" t="s">
        <v>8</v>
      </c>
      <c r="D321" s="213"/>
      <c r="E321" s="233"/>
      <c r="F321" s="233">
        <f t="shared" si="1"/>
        <v>0</v>
      </c>
      <c r="G321" s="304" t="str">
        <f t="shared" si="2"/>
        <v/>
      </c>
      <c r="H321" s="214"/>
      <c r="I321" s="132"/>
      <c r="J321" s="132"/>
      <c r="K321" s="132"/>
      <c r="L321" s="132"/>
      <c r="M321" s="132"/>
      <c r="N321" s="132"/>
      <c r="O321" s="132"/>
      <c r="P321" s="132"/>
      <c r="Q321" s="132"/>
      <c r="R321" s="132"/>
      <c r="S321" s="132"/>
      <c r="T321" s="132"/>
      <c r="U321" s="132"/>
      <c r="V321" s="132"/>
      <c r="W321" s="132"/>
      <c r="X321" s="132"/>
      <c r="Y321" s="132"/>
      <c r="Z321" s="132"/>
      <c r="AA321" s="132"/>
    </row>
    <row r="322" spans="1:27" s="143" customFormat="1" ht="19.5" hidden="1" customHeight="1" thickBot="1" x14ac:dyDescent="0.3">
      <c r="A322" s="258" t="s">
        <v>631</v>
      </c>
      <c r="B322" s="161" t="s">
        <v>213</v>
      </c>
      <c r="C322" s="259" t="s">
        <v>8</v>
      </c>
      <c r="D322" s="223"/>
      <c r="E322" s="224"/>
      <c r="F322" s="224">
        <f t="shared" si="1"/>
        <v>0</v>
      </c>
      <c r="G322" s="307" t="str">
        <f t="shared" si="2"/>
        <v/>
      </c>
      <c r="H322" s="225"/>
      <c r="I322" s="132"/>
      <c r="J322" s="132"/>
      <c r="K322" s="132"/>
      <c r="L322" s="132"/>
      <c r="M322" s="132"/>
      <c r="N322" s="132"/>
      <c r="O322" s="132"/>
      <c r="P322" s="132"/>
      <c r="Q322" s="132"/>
      <c r="R322" s="132"/>
      <c r="S322" s="132"/>
      <c r="T322" s="132"/>
      <c r="U322" s="132"/>
      <c r="V322" s="132"/>
      <c r="W322" s="132"/>
      <c r="X322" s="132"/>
      <c r="Y322" s="132"/>
      <c r="Z322" s="132"/>
      <c r="AA322" s="132"/>
    </row>
    <row r="323" spans="1:27" s="143" customFormat="1" ht="15.6" customHeight="1" thickBot="1" x14ac:dyDescent="0.3">
      <c r="A323" s="324" t="s">
        <v>632</v>
      </c>
      <c r="B323" s="325"/>
      <c r="C323" s="325"/>
      <c r="D323" s="326"/>
      <c r="E323" s="327"/>
      <c r="F323" s="327"/>
      <c r="G323" s="328"/>
      <c r="H323" s="329"/>
      <c r="I323" s="132"/>
      <c r="J323" s="132"/>
      <c r="K323" s="132"/>
      <c r="L323" s="132"/>
      <c r="M323" s="132"/>
      <c r="N323" s="132"/>
      <c r="O323" s="132"/>
      <c r="P323" s="132"/>
      <c r="Q323" s="132"/>
      <c r="R323" s="132"/>
      <c r="S323" s="132"/>
      <c r="T323" s="132"/>
      <c r="U323" s="132"/>
      <c r="V323" s="132"/>
      <c r="W323" s="132"/>
      <c r="X323" s="132"/>
      <c r="Y323" s="132"/>
      <c r="Z323" s="132"/>
      <c r="AA323" s="132"/>
    </row>
    <row r="324" spans="1:27" s="134" customFormat="1" ht="31.5" hidden="1" x14ac:dyDescent="0.25">
      <c r="A324" s="271" t="s">
        <v>633</v>
      </c>
      <c r="B324" s="162" t="s">
        <v>634</v>
      </c>
      <c r="C324" s="272" t="s">
        <v>366</v>
      </c>
      <c r="D324" s="273" t="s">
        <v>635</v>
      </c>
      <c r="E324" s="274" t="s">
        <v>635</v>
      </c>
      <c r="F324" s="274" t="e">
        <f t="shared" ref="F324:F371" si="3">E324-D324</f>
        <v>#VALUE!</v>
      </c>
      <c r="G324" s="309" t="str">
        <f t="shared" ref="G324:G356" si="4">IFERROR(E324/D324,"")</f>
        <v/>
      </c>
      <c r="H324" s="275"/>
      <c r="I324" s="132"/>
      <c r="J324" s="132"/>
      <c r="K324" s="132"/>
      <c r="L324" s="132"/>
      <c r="M324" s="132"/>
      <c r="N324" s="132"/>
      <c r="O324" s="132"/>
      <c r="P324" s="132"/>
      <c r="Q324" s="132"/>
      <c r="R324" s="132"/>
      <c r="S324" s="132"/>
      <c r="T324" s="132"/>
      <c r="U324" s="132"/>
      <c r="V324" s="132"/>
      <c r="W324" s="132"/>
      <c r="X324" s="132"/>
      <c r="Y324" s="132"/>
      <c r="Z324" s="132"/>
      <c r="AA324" s="132"/>
    </row>
    <row r="325" spans="1:27" s="134" customFormat="1" hidden="1" x14ac:dyDescent="0.25">
      <c r="A325" s="256" t="s">
        <v>636</v>
      </c>
      <c r="B325" s="156" t="s">
        <v>637</v>
      </c>
      <c r="C325" s="267" t="s">
        <v>30</v>
      </c>
      <c r="D325" s="276"/>
      <c r="E325" s="277"/>
      <c r="F325" s="277">
        <f t="shared" si="3"/>
        <v>0</v>
      </c>
      <c r="G325" s="310" t="str">
        <f t="shared" si="4"/>
        <v/>
      </c>
      <c r="H325" s="278"/>
      <c r="I325" s="132"/>
      <c r="J325" s="132"/>
      <c r="K325" s="132"/>
      <c r="L325" s="132"/>
      <c r="M325" s="132"/>
      <c r="N325" s="132"/>
      <c r="O325" s="132"/>
      <c r="P325" s="132"/>
      <c r="Q325" s="132"/>
      <c r="R325" s="132"/>
      <c r="S325" s="132"/>
      <c r="T325" s="132"/>
      <c r="U325" s="132"/>
      <c r="V325" s="132"/>
      <c r="W325" s="132"/>
      <c r="X325" s="132"/>
      <c r="Y325" s="132"/>
      <c r="Z325" s="132"/>
      <c r="AA325" s="132"/>
    </row>
    <row r="326" spans="1:27" s="134" customFormat="1" hidden="1" x14ac:dyDescent="0.25">
      <c r="A326" s="256" t="s">
        <v>638</v>
      </c>
      <c r="B326" s="156" t="s">
        <v>639</v>
      </c>
      <c r="C326" s="267" t="s">
        <v>640</v>
      </c>
      <c r="D326" s="276"/>
      <c r="E326" s="277"/>
      <c r="F326" s="277">
        <f t="shared" si="3"/>
        <v>0</v>
      </c>
      <c r="G326" s="310" t="str">
        <f t="shared" si="4"/>
        <v/>
      </c>
      <c r="H326" s="278"/>
      <c r="I326" s="132"/>
      <c r="J326" s="132"/>
      <c r="K326" s="132"/>
      <c r="L326" s="132"/>
      <c r="M326" s="132"/>
      <c r="N326" s="132"/>
      <c r="O326" s="132"/>
      <c r="P326" s="132"/>
      <c r="Q326" s="132"/>
      <c r="R326" s="132"/>
      <c r="S326" s="132"/>
      <c r="T326" s="132"/>
      <c r="U326" s="132"/>
      <c r="V326" s="132"/>
      <c r="W326" s="132"/>
      <c r="X326" s="132"/>
      <c r="Y326" s="132"/>
      <c r="Z326" s="132"/>
      <c r="AA326" s="132"/>
    </row>
    <row r="327" spans="1:27" s="134" customFormat="1" hidden="1" x14ac:dyDescent="0.25">
      <c r="A327" s="256" t="s">
        <v>641</v>
      </c>
      <c r="B327" s="156" t="s">
        <v>642</v>
      </c>
      <c r="C327" s="267" t="s">
        <v>30</v>
      </c>
      <c r="D327" s="276"/>
      <c r="E327" s="277"/>
      <c r="F327" s="277">
        <f t="shared" si="3"/>
        <v>0</v>
      </c>
      <c r="G327" s="310" t="str">
        <f t="shared" si="4"/>
        <v/>
      </c>
      <c r="H327" s="278"/>
      <c r="I327" s="132"/>
      <c r="J327" s="132"/>
      <c r="K327" s="132"/>
      <c r="L327" s="132"/>
      <c r="M327" s="132"/>
      <c r="N327" s="132"/>
      <c r="O327" s="132"/>
      <c r="P327" s="132"/>
      <c r="Q327" s="132"/>
      <c r="R327" s="132"/>
      <c r="S327" s="132"/>
      <c r="T327" s="132"/>
      <c r="U327" s="132"/>
      <c r="V327" s="132"/>
      <c r="W327" s="132"/>
      <c r="X327" s="132"/>
      <c r="Y327" s="132"/>
      <c r="Z327" s="132"/>
      <c r="AA327" s="132"/>
    </row>
    <row r="328" spans="1:27" s="134" customFormat="1" hidden="1" x14ac:dyDescent="0.25">
      <c r="A328" s="256" t="s">
        <v>643</v>
      </c>
      <c r="B328" s="156" t="s">
        <v>644</v>
      </c>
      <c r="C328" s="267" t="s">
        <v>640</v>
      </c>
      <c r="D328" s="276"/>
      <c r="E328" s="277"/>
      <c r="F328" s="277">
        <f t="shared" si="3"/>
        <v>0</v>
      </c>
      <c r="G328" s="310" t="str">
        <f t="shared" si="4"/>
        <v/>
      </c>
      <c r="H328" s="278"/>
      <c r="I328" s="132"/>
      <c r="J328" s="132"/>
      <c r="K328" s="132"/>
      <c r="L328" s="132"/>
      <c r="M328" s="132"/>
      <c r="N328" s="132"/>
      <c r="O328" s="132"/>
      <c r="P328" s="132"/>
      <c r="Q328" s="132"/>
      <c r="R328" s="132"/>
      <c r="S328" s="132"/>
      <c r="T328" s="132"/>
      <c r="U328" s="132"/>
      <c r="V328" s="132"/>
      <c r="W328" s="132"/>
      <c r="X328" s="132"/>
      <c r="Y328" s="132"/>
      <c r="Z328" s="132"/>
      <c r="AA328" s="132"/>
    </row>
    <row r="329" spans="1:27" s="134" customFormat="1" hidden="1" x14ac:dyDescent="0.25">
      <c r="A329" s="256" t="s">
        <v>645</v>
      </c>
      <c r="B329" s="156" t="s">
        <v>646</v>
      </c>
      <c r="C329" s="267" t="s">
        <v>647</v>
      </c>
      <c r="D329" s="276"/>
      <c r="E329" s="277"/>
      <c r="F329" s="277">
        <f t="shared" si="3"/>
        <v>0</v>
      </c>
      <c r="G329" s="310" t="str">
        <f t="shared" si="4"/>
        <v/>
      </c>
      <c r="H329" s="278"/>
      <c r="I329" s="132"/>
      <c r="J329" s="132"/>
      <c r="K329" s="132"/>
      <c r="L329" s="132"/>
      <c r="M329" s="132"/>
      <c r="N329" s="132"/>
      <c r="O329" s="132"/>
      <c r="P329" s="132"/>
      <c r="Q329" s="132"/>
      <c r="R329" s="132"/>
      <c r="S329" s="132"/>
      <c r="T329" s="132"/>
      <c r="U329" s="132"/>
      <c r="V329" s="132"/>
      <c r="W329" s="132"/>
      <c r="X329" s="132"/>
      <c r="Y329" s="132"/>
      <c r="Z329" s="132"/>
      <c r="AA329" s="132"/>
    </row>
    <row r="330" spans="1:27" s="134" customFormat="1" hidden="1" x14ac:dyDescent="0.25">
      <c r="A330" s="256" t="s">
        <v>648</v>
      </c>
      <c r="B330" s="156" t="s">
        <v>649</v>
      </c>
      <c r="C330" s="267" t="s">
        <v>366</v>
      </c>
      <c r="D330" s="279" t="s">
        <v>635</v>
      </c>
      <c r="E330" s="280" t="s">
        <v>635</v>
      </c>
      <c r="F330" s="280" t="e">
        <f t="shared" si="3"/>
        <v>#VALUE!</v>
      </c>
      <c r="G330" s="311" t="str">
        <f t="shared" si="4"/>
        <v/>
      </c>
      <c r="H330" s="281"/>
      <c r="I330" s="132"/>
      <c r="J330" s="132"/>
      <c r="K330" s="132"/>
      <c r="L330" s="132"/>
      <c r="M330" s="132"/>
      <c r="N330" s="132"/>
      <c r="O330" s="132"/>
      <c r="P330" s="132"/>
      <c r="Q330" s="132"/>
      <c r="R330" s="132"/>
      <c r="S330" s="132"/>
      <c r="T330" s="132"/>
      <c r="U330" s="132"/>
      <c r="V330" s="132"/>
      <c r="W330" s="132"/>
      <c r="X330" s="132"/>
      <c r="Y330" s="132"/>
      <c r="Z330" s="132"/>
      <c r="AA330" s="132"/>
    </row>
    <row r="331" spans="1:27" s="134" customFormat="1" hidden="1" x14ac:dyDescent="0.25">
      <c r="A331" s="256" t="s">
        <v>650</v>
      </c>
      <c r="B331" s="148" t="s">
        <v>651</v>
      </c>
      <c r="C331" s="267" t="s">
        <v>647</v>
      </c>
      <c r="D331" s="276"/>
      <c r="E331" s="277"/>
      <c r="F331" s="277">
        <f t="shared" si="3"/>
        <v>0</v>
      </c>
      <c r="G331" s="310" t="str">
        <f t="shared" si="4"/>
        <v/>
      </c>
      <c r="H331" s="278"/>
      <c r="I331" s="132"/>
      <c r="J331" s="132"/>
      <c r="K331" s="132"/>
      <c r="L331" s="132"/>
      <c r="M331" s="132"/>
      <c r="N331" s="132"/>
      <c r="O331" s="132"/>
      <c r="P331" s="132"/>
      <c r="Q331" s="132"/>
      <c r="R331" s="132"/>
      <c r="S331" s="132"/>
      <c r="T331" s="132"/>
      <c r="U331" s="132"/>
      <c r="V331" s="132"/>
      <c r="W331" s="132"/>
      <c r="X331" s="132"/>
      <c r="Y331" s="132"/>
      <c r="Z331" s="132"/>
      <c r="AA331" s="132"/>
    </row>
    <row r="332" spans="1:27" s="134" customFormat="1" hidden="1" x14ac:dyDescent="0.25">
      <c r="A332" s="256" t="s">
        <v>652</v>
      </c>
      <c r="B332" s="148" t="s">
        <v>653</v>
      </c>
      <c r="C332" s="267" t="s">
        <v>654</v>
      </c>
      <c r="D332" s="276"/>
      <c r="E332" s="277"/>
      <c r="F332" s="277">
        <f t="shared" si="3"/>
        <v>0</v>
      </c>
      <c r="G332" s="310" t="str">
        <f t="shared" si="4"/>
        <v/>
      </c>
      <c r="H332" s="278"/>
      <c r="I332" s="132"/>
      <c r="J332" s="132"/>
      <c r="K332" s="132"/>
      <c r="L332" s="132"/>
      <c r="M332" s="132"/>
      <c r="N332" s="132"/>
      <c r="O332" s="132"/>
      <c r="P332" s="132"/>
      <c r="Q332" s="132"/>
      <c r="R332" s="132"/>
      <c r="S332" s="132"/>
      <c r="T332" s="132"/>
      <c r="U332" s="132"/>
      <c r="V332" s="132"/>
      <c r="W332" s="132"/>
      <c r="X332" s="132"/>
      <c r="Y332" s="132"/>
      <c r="Z332" s="132"/>
      <c r="AA332" s="132"/>
    </row>
    <row r="333" spans="1:27" s="134" customFormat="1" hidden="1" x14ac:dyDescent="0.25">
      <c r="A333" s="256" t="s">
        <v>655</v>
      </c>
      <c r="B333" s="156" t="s">
        <v>656</v>
      </c>
      <c r="C333" s="267" t="s">
        <v>366</v>
      </c>
      <c r="D333" s="279" t="s">
        <v>635</v>
      </c>
      <c r="E333" s="280" t="s">
        <v>635</v>
      </c>
      <c r="F333" s="280" t="e">
        <f t="shared" si="3"/>
        <v>#VALUE!</v>
      </c>
      <c r="G333" s="311" t="str">
        <f t="shared" si="4"/>
        <v/>
      </c>
      <c r="H333" s="281"/>
      <c r="I333" s="132"/>
      <c r="J333" s="132"/>
      <c r="K333" s="132"/>
      <c r="L333" s="132"/>
      <c r="M333" s="132"/>
      <c r="N333" s="132"/>
      <c r="O333" s="132"/>
      <c r="P333" s="132"/>
      <c r="Q333" s="132"/>
      <c r="R333" s="132"/>
      <c r="S333" s="132"/>
      <c r="T333" s="132"/>
      <c r="U333" s="132"/>
      <c r="V333" s="132"/>
      <c r="W333" s="132"/>
      <c r="X333" s="132"/>
      <c r="Y333" s="132"/>
      <c r="Z333" s="132"/>
      <c r="AA333" s="132"/>
    </row>
    <row r="334" spans="1:27" s="134" customFormat="1" hidden="1" x14ac:dyDescent="0.25">
      <c r="A334" s="256" t="s">
        <v>657</v>
      </c>
      <c r="B334" s="148" t="s">
        <v>651</v>
      </c>
      <c r="C334" s="267" t="s">
        <v>647</v>
      </c>
      <c r="D334" s="276"/>
      <c r="E334" s="277"/>
      <c r="F334" s="277">
        <f t="shared" si="3"/>
        <v>0</v>
      </c>
      <c r="G334" s="310" t="str">
        <f t="shared" si="4"/>
        <v/>
      </c>
      <c r="H334" s="278"/>
      <c r="I334" s="132"/>
      <c r="J334" s="132"/>
      <c r="K334" s="132"/>
      <c r="L334" s="132"/>
      <c r="M334" s="132"/>
      <c r="N334" s="132"/>
      <c r="O334" s="132"/>
      <c r="P334" s="132"/>
      <c r="Q334" s="132"/>
      <c r="R334" s="132"/>
      <c r="S334" s="132"/>
      <c r="T334" s="132"/>
      <c r="U334" s="132"/>
      <c r="V334" s="132"/>
      <c r="W334" s="132"/>
      <c r="X334" s="132"/>
      <c r="Y334" s="132"/>
      <c r="Z334" s="132"/>
      <c r="AA334" s="132"/>
    </row>
    <row r="335" spans="1:27" s="134" customFormat="1" hidden="1" x14ac:dyDescent="0.25">
      <c r="A335" s="256" t="s">
        <v>658</v>
      </c>
      <c r="B335" s="148" t="s">
        <v>659</v>
      </c>
      <c r="C335" s="267" t="s">
        <v>30</v>
      </c>
      <c r="D335" s="276"/>
      <c r="E335" s="277"/>
      <c r="F335" s="277">
        <f t="shared" si="3"/>
        <v>0</v>
      </c>
      <c r="G335" s="310" t="str">
        <f t="shared" si="4"/>
        <v/>
      </c>
      <c r="H335" s="278"/>
      <c r="I335" s="132"/>
      <c r="J335" s="132"/>
      <c r="K335" s="132"/>
      <c r="L335" s="132"/>
      <c r="M335" s="132"/>
      <c r="N335" s="132"/>
      <c r="O335" s="132"/>
      <c r="P335" s="132"/>
      <c r="Q335" s="132"/>
      <c r="R335" s="132"/>
      <c r="S335" s="132"/>
      <c r="T335" s="132"/>
      <c r="U335" s="132"/>
      <c r="V335" s="132"/>
      <c r="W335" s="132"/>
      <c r="X335" s="132"/>
      <c r="Y335" s="132"/>
      <c r="Z335" s="132"/>
      <c r="AA335" s="132"/>
    </row>
    <row r="336" spans="1:27" s="134" customFormat="1" hidden="1" x14ac:dyDescent="0.25">
      <c r="A336" s="256" t="s">
        <v>660</v>
      </c>
      <c r="B336" s="148" t="s">
        <v>653</v>
      </c>
      <c r="C336" s="267" t="s">
        <v>654</v>
      </c>
      <c r="D336" s="276"/>
      <c r="E336" s="277"/>
      <c r="F336" s="277">
        <f t="shared" si="3"/>
        <v>0</v>
      </c>
      <c r="G336" s="310" t="str">
        <f t="shared" si="4"/>
        <v/>
      </c>
      <c r="H336" s="278"/>
      <c r="I336" s="132"/>
      <c r="J336" s="132"/>
      <c r="K336" s="132"/>
      <c r="L336" s="132"/>
      <c r="M336" s="132"/>
      <c r="N336" s="132"/>
      <c r="O336" s="132"/>
      <c r="P336" s="132"/>
      <c r="Q336" s="132"/>
      <c r="R336" s="132"/>
      <c r="S336" s="132"/>
      <c r="T336" s="132"/>
      <c r="U336" s="132"/>
      <c r="V336" s="132"/>
      <c r="W336" s="132"/>
      <c r="X336" s="132"/>
      <c r="Y336" s="132"/>
      <c r="Z336" s="132"/>
      <c r="AA336" s="132"/>
    </row>
    <row r="337" spans="1:27" s="134" customFormat="1" hidden="1" x14ac:dyDescent="0.25">
      <c r="A337" s="256" t="s">
        <v>661</v>
      </c>
      <c r="B337" s="156" t="s">
        <v>662</v>
      </c>
      <c r="C337" s="267" t="s">
        <v>366</v>
      </c>
      <c r="D337" s="279" t="s">
        <v>635</v>
      </c>
      <c r="E337" s="280" t="s">
        <v>635</v>
      </c>
      <c r="F337" s="280" t="e">
        <f t="shared" si="3"/>
        <v>#VALUE!</v>
      </c>
      <c r="G337" s="311" t="str">
        <f t="shared" si="4"/>
        <v/>
      </c>
      <c r="H337" s="281"/>
      <c r="I337" s="132"/>
      <c r="J337" s="132"/>
      <c r="K337" s="132"/>
      <c r="L337" s="132"/>
      <c r="M337" s="132"/>
      <c r="N337" s="132"/>
      <c r="O337" s="132"/>
      <c r="P337" s="132"/>
      <c r="Q337" s="132"/>
      <c r="R337" s="132"/>
      <c r="S337" s="132"/>
      <c r="T337" s="132"/>
      <c r="U337" s="132"/>
      <c r="V337" s="132"/>
      <c r="W337" s="132"/>
      <c r="X337" s="132"/>
      <c r="Y337" s="132"/>
      <c r="Z337" s="132"/>
      <c r="AA337" s="132"/>
    </row>
    <row r="338" spans="1:27" s="134" customFormat="1" hidden="1" x14ac:dyDescent="0.25">
      <c r="A338" s="256" t="s">
        <v>663</v>
      </c>
      <c r="B338" s="148" t="s">
        <v>651</v>
      </c>
      <c r="C338" s="267" t="s">
        <v>647</v>
      </c>
      <c r="D338" s="276"/>
      <c r="E338" s="277"/>
      <c r="F338" s="277">
        <f t="shared" si="3"/>
        <v>0</v>
      </c>
      <c r="G338" s="310" t="str">
        <f t="shared" si="4"/>
        <v/>
      </c>
      <c r="H338" s="278"/>
      <c r="I338" s="132"/>
      <c r="J338" s="132"/>
      <c r="K338" s="132"/>
      <c r="L338" s="132"/>
      <c r="M338" s="132"/>
      <c r="N338" s="132"/>
      <c r="O338" s="132"/>
      <c r="P338" s="132"/>
      <c r="Q338" s="132"/>
      <c r="R338" s="132"/>
      <c r="S338" s="132"/>
      <c r="T338" s="132"/>
      <c r="U338" s="132"/>
      <c r="V338" s="132"/>
      <c r="W338" s="132"/>
      <c r="X338" s="132"/>
      <c r="Y338" s="132"/>
      <c r="Z338" s="132"/>
      <c r="AA338" s="132"/>
    </row>
    <row r="339" spans="1:27" s="134" customFormat="1" hidden="1" x14ac:dyDescent="0.25">
      <c r="A339" s="256" t="s">
        <v>664</v>
      </c>
      <c r="B339" s="148" t="s">
        <v>653</v>
      </c>
      <c r="C339" s="267" t="s">
        <v>654</v>
      </c>
      <c r="D339" s="276"/>
      <c r="E339" s="277"/>
      <c r="F339" s="277">
        <f t="shared" si="3"/>
        <v>0</v>
      </c>
      <c r="G339" s="310" t="str">
        <f t="shared" si="4"/>
        <v/>
      </c>
      <c r="H339" s="278"/>
      <c r="I339" s="132"/>
      <c r="J339" s="132"/>
      <c r="K339" s="132"/>
      <c r="L339" s="132"/>
      <c r="M339" s="132"/>
      <c r="N339" s="132"/>
      <c r="O339" s="132"/>
      <c r="P339" s="132"/>
      <c r="Q339" s="132"/>
      <c r="R339" s="132"/>
      <c r="S339" s="132"/>
      <c r="T339" s="132"/>
      <c r="U339" s="132"/>
      <c r="V339" s="132"/>
      <c r="W339" s="132"/>
      <c r="X339" s="132"/>
      <c r="Y339" s="132"/>
      <c r="Z339" s="132"/>
      <c r="AA339" s="132"/>
    </row>
    <row r="340" spans="1:27" s="134" customFormat="1" hidden="1" x14ac:dyDescent="0.25">
      <c r="A340" s="256" t="s">
        <v>665</v>
      </c>
      <c r="B340" s="156" t="s">
        <v>666</v>
      </c>
      <c r="C340" s="267" t="s">
        <v>366</v>
      </c>
      <c r="D340" s="279" t="s">
        <v>635</v>
      </c>
      <c r="E340" s="280" t="s">
        <v>635</v>
      </c>
      <c r="F340" s="280" t="e">
        <f t="shared" si="3"/>
        <v>#VALUE!</v>
      </c>
      <c r="G340" s="311" t="str">
        <f t="shared" si="4"/>
        <v/>
      </c>
      <c r="H340" s="281"/>
      <c r="I340" s="132"/>
      <c r="J340" s="132"/>
      <c r="K340" s="132"/>
      <c r="L340" s="132"/>
      <c r="M340" s="132"/>
      <c r="N340" s="132"/>
      <c r="O340" s="132"/>
      <c r="P340" s="132"/>
      <c r="Q340" s="132"/>
      <c r="R340" s="132"/>
      <c r="S340" s="132"/>
      <c r="T340" s="132"/>
      <c r="U340" s="132"/>
      <c r="V340" s="132"/>
      <c r="W340" s="132"/>
      <c r="X340" s="132"/>
      <c r="Y340" s="132"/>
      <c r="Z340" s="132"/>
      <c r="AA340" s="132"/>
    </row>
    <row r="341" spans="1:27" s="134" customFormat="1" hidden="1" x14ac:dyDescent="0.25">
      <c r="A341" s="256" t="s">
        <v>667</v>
      </c>
      <c r="B341" s="148" t="s">
        <v>651</v>
      </c>
      <c r="C341" s="267" t="s">
        <v>647</v>
      </c>
      <c r="D341" s="276"/>
      <c r="E341" s="277"/>
      <c r="F341" s="277">
        <f t="shared" si="3"/>
        <v>0</v>
      </c>
      <c r="G341" s="310" t="str">
        <f t="shared" si="4"/>
        <v/>
      </c>
      <c r="H341" s="278"/>
      <c r="I341" s="132"/>
      <c r="J341" s="132"/>
      <c r="K341" s="132"/>
      <c r="L341" s="132"/>
      <c r="M341" s="132"/>
      <c r="N341" s="132"/>
      <c r="O341" s="132"/>
      <c r="P341" s="132"/>
      <c r="Q341" s="132"/>
      <c r="R341" s="132"/>
      <c r="S341" s="132"/>
      <c r="T341" s="132"/>
      <c r="U341" s="132"/>
      <c r="V341" s="132"/>
      <c r="W341" s="132"/>
      <c r="X341" s="132"/>
      <c r="Y341" s="132"/>
      <c r="Z341" s="132"/>
      <c r="AA341" s="132"/>
    </row>
    <row r="342" spans="1:27" s="134" customFormat="1" hidden="1" x14ac:dyDescent="0.25">
      <c r="A342" s="256" t="s">
        <v>668</v>
      </c>
      <c r="B342" s="148" t="s">
        <v>659</v>
      </c>
      <c r="C342" s="267" t="s">
        <v>30</v>
      </c>
      <c r="D342" s="276"/>
      <c r="E342" s="277"/>
      <c r="F342" s="277">
        <f t="shared" si="3"/>
        <v>0</v>
      </c>
      <c r="G342" s="310" t="str">
        <f t="shared" si="4"/>
        <v/>
      </c>
      <c r="H342" s="278"/>
      <c r="I342" s="132"/>
      <c r="J342" s="132"/>
      <c r="K342" s="132"/>
      <c r="L342" s="132"/>
      <c r="M342" s="132"/>
      <c r="N342" s="132"/>
      <c r="O342" s="132"/>
      <c r="P342" s="132"/>
      <c r="Q342" s="132"/>
      <c r="R342" s="132"/>
      <c r="S342" s="132"/>
      <c r="T342" s="132"/>
      <c r="U342" s="132"/>
      <c r="V342" s="132"/>
      <c r="W342" s="132"/>
      <c r="X342" s="132"/>
      <c r="Y342" s="132"/>
      <c r="Z342" s="132"/>
      <c r="AA342" s="132"/>
    </row>
    <row r="343" spans="1:27" s="134" customFormat="1" hidden="1" x14ac:dyDescent="0.25">
      <c r="A343" s="256" t="s">
        <v>669</v>
      </c>
      <c r="B343" s="148" t="s">
        <v>653</v>
      </c>
      <c r="C343" s="267" t="s">
        <v>654</v>
      </c>
      <c r="D343" s="276"/>
      <c r="E343" s="277"/>
      <c r="F343" s="277">
        <f t="shared" si="3"/>
        <v>0</v>
      </c>
      <c r="G343" s="310" t="str">
        <f t="shared" si="4"/>
        <v/>
      </c>
      <c r="H343" s="278"/>
      <c r="I343" s="132"/>
      <c r="J343" s="132"/>
      <c r="K343" s="132"/>
      <c r="L343" s="132"/>
      <c r="M343" s="132"/>
      <c r="N343" s="132"/>
      <c r="O343" s="132"/>
      <c r="P343" s="132"/>
      <c r="Q343" s="132"/>
      <c r="R343" s="132"/>
      <c r="S343" s="132"/>
      <c r="T343" s="132"/>
      <c r="U343" s="132"/>
      <c r="V343" s="132"/>
      <c r="W343" s="132"/>
      <c r="X343" s="132"/>
      <c r="Y343" s="132"/>
      <c r="Z343" s="132"/>
      <c r="AA343" s="132"/>
    </row>
    <row r="344" spans="1:27" s="134" customFormat="1" hidden="1" x14ac:dyDescent="0.25">
      <c r="A344" s="271" t="s">
        <v>670</v>
      </c>
      <c r="B344" s="163" t="s">
        <v>671</v>
      </c>
      <c r="C344" s="272" t="s">
        <v>366</v>
      </c>
      <c r="D344" s="273" t="s">
        <v>635</v>
      </c>
      <c r="E344" s="274" t="s">
        <v>635</v>
      </c>
      <c r="F344" s="274" t="e">
        <f t="shared" si="3"/>
        <v>#VALUE!</v>
      </c>
      <c r="G344" s="309" t="str">
        <f t="shared" si="4"/>
        <v/>
      </c>
      <c r="H344" s="275"/>
      <c r="I344" s="132"/>
      <c r="J344" s="132"/>
      <c r="K344" s="132"/>
      <c r="L344" s="132"/>
      <c r="M344" s="132"/>
      <c r="N344" s="132"/>
      <c r="O344" s="132"/>
      <c r="P344" s="132"/>
      <c r="Q344" s="132"/>
      <c r="R344" s="132"/>
      <c r="S344" s="132"/>
      <c r="T344" s="132"/>
      <c r="U344" s="132"/>
      <c r="V344" s="132"/>
      <c r="W344" s="132"/>
      <c r="X344" s="132"/>
      <c r="Y344" s="132"/>
      <c r="Z344" s="132"/>
      <c r="AA344" s="132"/>
    </row>
    <row r="345" spans="1:27" s="134" customFormat="1" ht="31.5" hidden="1" x14ac:dyDescent="0.25">
      <c r="A345" s="257" t="s">
        <v>672</v>
      </c>
      <c r="B345" s="149" t="s">
        <v>673</v>
      </c>
      <c r="C345" s="268" t="s">
        <v>647</v>
      </c>
      <c r="D345" s="241">
        <v>0</v>
      </c>
      <c r="E345" s="242"/>
      <c r="F345" s="242">
        <f t="shared" si="3"/>
        <v>0</v>
      </c>
      <c r="G345" s="305" t="str">
        <f t="shared" si="4"/>
        <v/>
      </c>
      <c r="H345" s="243"/>
      <c r="I345" s="132"/>
      <c r="J345" s="132"/>
      <c r="K345" s="132"/>
      <c r="L345" s="132"/>
      <c r="M345" s="132"/>
      <c r="N345" s="132"/>
      <c r="O345" s="132"/>
      <c r="P345" s="132"/>
      <c r="Q345" s="132"/>
      <c r="R345" s="132"/>
      <c r="S345" s="132"/>
      <c r="T345" s="132"/>
      <c r="U345" s="132"/>
      <c r="V345" s="132"/>
      <c r="W345" s="132"/>
      <c r="X345" s="132"/>
      <c r="Y345" s="132"/>
      <c r="Z345" s="132"/>
      <c r="AA345" s="132"/>
    </row>
    <row r="346" spans="1:27" s="134" customFormat="1" ht="31.5" hidden="1" x14ac:dyDescent="0.25">
      <c r="A346" s="256" t="s">
        <v>674</v>
      </c>
      <c r="B346" s="148" t="s">
        <v>675</v>
      </c>
      <c r="C346" s="267" t="s">
        <v>647</v>
      </c>
      <c r="D346" s="244"/>
      <c r="E346" s="245"/>
      <c r="F346" s="245">
        <f t="shared" si="3"/>
        <v>0</v>
      </c>
      <c r="G346" s="304" t="str">
        <f t="shared" si="4"/>
        <v/>
      </c>
      <c r="H346" s="246"/>
      <c r="I346" s="132"/>
      <c r="J346" s="132"/>
      <c r="K346" s="132"/>
      <c r="L346" s="132"/>
      <c r="M346" s="132"/>
      <c r="N346" s="132"/>
      <c r="O346" s="132"/>
      <c r="P346" s="132"/>
      <c r="Q346" s="132"/>
      <c r="R346" s="132"/>
      <c r="S346" s="132"/>
      <c r="T346" s="132"/>
      <c r="U346" s="132"/>
      <c r="V346" s="132"/>
      <c r="W346" s="132"/>
      <c r="X346" s="132"/>
      <c r="Y346" s="132"/>
      <c r="Z346" s="132"/>
      <c r="AA346" s="132"/>
    </row>
    <row r="347" spans="1:27" s="134" customFormat="1" hidden="1" x14ac:dyDescent="0.25">
      <c r="A347" s="256" t="s">
        <v>676</v>
      </c>
      <c r="B347" s="160" t="s">
        <v>677</v>
      </c>
      <c r="C347" s="267" t="s">
        <v>647</v>
      </c>
      <c r="D347" s="247"/>
      <c r="E347" s="248"/>
      <c r="F347" s="248">
        <f t="shared" si="3"/>
        <v>0</v>
      </c>
      <c r="G347" s="304" t="str">
        <f t="shared" si="4"/>
        <v/>
      </c>
      <c r="H347" s="249"/>
      <c r="I347" s="132"/>
      <c r="J347" s="132"/>
      <c r="K347" s="132"/>
      <c r="L347" s="132"/>
      <c r="M347" s="132"/>
      <c r="N347" s="132"/>
      <c r="O347" s="132"/>
      <c r="P347" s="132"/>
      <c r="Q347" s="132"/>
      <c r="R347" s="132"/>
      <c r="S347" s="132"/>
      <c r="T347" s="132"/>
      <c r="U347" s="132"/>
      <c r="V347" s="132"/>
      <c r="W347" s="132"/>
      <c r="X347" s="132"/>
      <c r="Y347" s="132"/>
      <c r="Z347" s="132"/>
      <c r="AA347" s="132"/>
    </row>
    <row r="348" spans="1:27" s="134" customFormat="1" hidden="1" x14ac:dyDescent="0.25">
      <c r="A348" s="256" t="s">
        <v>678</v>
      </c>
      <c r="B348" s="160" t="s">
        <v>679</v>
      </c>
      <c r="C348" s="267" t="s">
        <v>647</v>
      </c>
      <c r="D348" s="247"/>
      <c r="E348" s="248"/>
      <c r="F348" s="248">
        <f t="shared" si="3"/>
        <v>0</v>
      </c>
      <c r="G348" s="304" t="str">
        <f t="shared" si="4"/>
        <v/>
      </c>
      <c r="H348" s="249"/>
      <c r="I348" s="132"/>
      <c r="J348" s="132"/>
      <c r="K348" s="132"/>
      <c r="L348" s="132"/>
      <c r="M348" s="132"/>
      <c r="N348" s="132"/>
      <c r="O348" s="132"/>
      <c r="P348" s="132"/>
      <c r="Q348" s="132"/>
      <c r="R348" s="132"/>
      <c r="S348" s="132"/>
      <c r="T348" s="132"/>
      <c r="U348" s="132"/>
      <c r="V348" s="132"/>
      <c r="W348" s="132"/>
      <c r="X348" s="132"/>
      <c r="Y348" s="132"/>
      <c r="Z348" s="132"/>
      <c r="AA348" s="132"/>
    </row>
    <row r="349" spans="1:27" s="134" customFormat="1" ht="31.5" hidden="1" x14ac:dyDescent="0.25">
      <c r="A349" s="257" t="s">
        <v>680</v>
      </c>
      <c r="B349" s="149" t="s">
        <v>681</v>
      </c>
      <c r="C349" s="268" t="s">
        <v>647</v>
      </c>
      <c r="D349" s="241"/>
      <c r="E349" s="242"/>
      <c r="F349" s="242">
        <f t="shared" si="3"/>
        <v>0</v>
      </c>
      <c r="G349" s="305" t="str">
        <f t="shared" si="4"/>
        <v/>
      </c>
      <c r="H349" s="243"/>
      <c r="I349" s="132"/>
      <c r="J349" s="132"/>
      <c r="K349" s="132"/>
      <c r="L349" s="132"/>
      <c r="M349" s="132"/>
      <c r="N349" s="132"/>
      <c r="O349" s="132"/>
      <c r="P349" s="132"/>
      <c r="Q349" s="132"/>
      <c r="R349" s="132"/>
      <c r="S349" s="132"/>
      <c r="T349" s="132"/>
      <c r="U349" s="132"/>
      <c r="V349" s="132"/>
      <c r="W349" s="132"/>
      <c r="X349" s="132"/>
      <c r="Y349" s="132"/>
      <c r="Z349" s="132"/>
      <c r="AA349" s="132"/>
    </row>
    <row r="350" spans="1:27" s="134" customFormat="1" hidden="1" x14ac:dyDescent="0.25">
      <c r="A350" s="257" t="s">
        <v>682</v>
      </c>
      <c r="B350" s="149" t="s">
        <v>683</v>
      </c>
      <c r="C350" s="268" t="s">
        <v>30</v>
      </c>
      <c r="D350" s="241">
        <v>0</v>
      </c>
      <c r="E350" s="242"/>
      <c r="F350" s="242">
        <f t="shared" si="3"/>
        <v>0</v>
      </c>
      <c r="G350" s="305" t="str">
        <f t="shared" si="4"/>
        <v/>
      </c>
      <c r="H350" s="243"/>
      <c r="I350" s="132"/>
      <c r="J350" s="132"/>
      <c r="K350" s="132"/>
      <c r="L350" s="132"/>
      <c r="M350" s="132"/>
      <c r="N350" s="132"/>
      <c r="O350" s="132"/>
      <c r="P350" s="132"/>
      <c r="Q350" s="132"/>
      <c r="R350" s="132"/>
      <c r="S350" s="132"/>
      <c r="T350" s="132"/>
      <c r="U350" s="132"/>
      <c r="V350" s="132"/>
      <c r="W350" s="132"/>
      <c r="X350" s="132"/>
      <c r="Y350" s="132"/>
      <c r="Z350" s="132"/>
      <c r="AA350" s="132"/>
    </row>
    <row r="351" spans="1:27" s="134" customFormat="1" ht="31.5" hidden="1" x14ac:dyDescent="0.25">
      <c r="A351" s="256" t="s">
        <v>684</v>
      </c>
      <c r="B351" s="148" t="s">
        <v>685</v>
      </c>
      <c r="C351" s="267" t="s">
        <v>30</v>
      </c>
      <c r="D351" s="244"/>
      <c r="E351" s="245"/>
      <c r="F351" s="245">
        <f t="shared" si="3"/>
        <v>0</v>
      </c>
      <c r="G351" s="304" t="str">
        <f t="shared" si="4"/>
        <v/>
      </c>
      <c r="H351" s="246"/>
      <c r="I351" s="132"/>
      <c r="J351" s="132"/>
      <c r="K351" s="132"/>
      <c r="L351" s="132"/>
      <c r="M351" s="132"/>
      <c r="N351" s="132"/>
      <c r="O351" s="132"/>
      <c r="P351" s="132"/>
      <c r="Q351" s="132"/>
      <c r="R351" s="132"/>
      <c r="S351" s="132"/>
      <c r="T351" s="132"/>
      <c r="U351" s="132"/>
      <c r="V351" s="132"/>
      <c r="W351" s="132"/>
      <c r="X351" s="132"/>
      <c r="Y351" s="132"/>
      <c r="Z351" s="132"/>
      <c r="AA351" s="132"/>
    </row>
    <row r="352" spans="1:27" s="134" customFormat="1" hidden="1" x14ac:dyDescent="0.25">
      <c r="A352" s="256" t="s">
        <v>686</v>
      </c>
      <c r="B352" s="160" t="s">
        <v>677</v>
      </c>
      <c r="C352" s="267" t="s">
        <v>30</v>
      </c>
      <c r="D352" s="247"/>
      <c r="E352" s="248"/>
      <c r="F352" s="248">
        <f t="shared" si="3"/>
        <v>0</v>
      </c>
      <c r="G352" s="304" t="str">
        <f t="shared" si="4"/>
        <v/>
      </c>
      <c r="H352" s="249"/>
      <c r="I352" s="132"/>
      <c r="J352" s="132"/>
      <c r="K352" s="132"/>
      <c r="L352" s="132"/>
      <c r="M352" s="132"/>
      <c r="N352" s="132"/>
      <c r="O352" s="132"/>
      <c r="P352" s="132"/>
      <c r="Q352" s="132"/>
      <c r="R352" s="132"/>
      <c r="S352" s="132"/>
      <c r="T352" s="132"/>
      <c r="U352" s="132"/>
      <c r="V352" s="132"/>
      <c r="W352" s="132"/>
      <c r="X352" s="132"/>
      <c r="Y352" s="132"/>
      <c r="Z352" s="132"/>
      <c r="AA352" s="132"/>
    </row>
    <row r="353" spans="1:27" s="134" customFormat="1" hidden="1" x14ac:dyDescent="0.25">
      <c r="A353" s="256" t="s">
        <v>687</v>
      </c>
      <c r="B353" s="160" t="s">
        <v>679</v>
      </c>
      <c r="C353" s="267" t="s">
        <v>30</v>
      </c>
      <c r="D353" s="247"/>
      <c r="E353" s="248"/>
      <c r="F353" s="248">
        <f t="shared" si="3"/>
        <v>0</v>
      </c>
      <c r="G353" s="304" t="str">
        <f t="shared" si="4"/>
        <v/>
      </c>
      <c r="H353" s="249"/>
      <c r="I353" s="132"/>
      <c r="J353" s="132"/>
      <c r="K353" s="132"/>
      <c r="L353" s="132"/>
      <c r="M353" s="132"/>
      <c r="N353" s="132"/>
      <c r="O353" s="132"/>
      <c r="P353" s="132"/>
      <c r="Q353" s="132"/>
      <c r="R353" s="132"/>
      <c r="S353" s="132"/>
      <c r="T353" s="132"/>
      <c r="U353" s="132"/>
      <c r="V353" s="132"/>
      <c r="W353" s="132"/>
      <c r="X353" s="132"/>
      <c r="Y353" s="132"/>
      <c r="Z353" s="132"/>
      <c r="AA353" s="132"/>
    </row>
    <row r="354" spans="1:27" s="134" customFormat="1" ht="31.5" hidden="1" x14ac:dyDescent="0.25">
      <c r="A354" s="257" t="s">
        <v>688</v>
      </c>
      <c r="B354" s="149" t="s">
        <v>689</v>
      </c>
      <c r="C354" s="268" t="s">
        <v>690</v>
      </c>
      <c r="D354" s="215"/>
      <c r="E354" s="234"/>
      <c r="F354" s="234">
        <f t="shared" si="3"/>
        <v>0</v>
      </c>
      <c r="G354" s="305" t="str">
        <f t="shared" si="4"/>
        <v/>
      </c>
      <c r="H354" s="216"/>
      <c r="I354" s="132"/>
      <c r="J354" s="132"/>
      <c r="K354" s="132"/>
      <c r="L354" s="132"/>
      <c r="M354" s="132"/>
      <c r="N354" s="132"/>
      <c r="O354" s="132"/>
      <c r="P354" s="132"/>
      <c r="Q354" s="132"/>
      <c r="R354" s="132"/>
      <c r="S354" s="132"/>
      <c r="T354" s="132"/>
      <c r="U354" s="132"/>
      <c r="V354" s="132"/>
      <c r="W354" s="132"/>
      <c r="X354" s="132"/>
      <c r="Y354" s="132"/>
      <c r="Z354" s="132"/>
      <c r="AA354" s="132"/>
    </row>
    <row r="355" spans="1:27" s="134" customFormat="1" ht="31.5" hidden="1" x14ac:dyDescent="0.25">
      <c r="A355" s="257" t="s">
        <v>691</v>
      </c>
      <c r="B355" s="149" t="s">
        <v>692</v>
      </c>
      <c r="C355" s="268" t="s">
        <v>187</v>
      </c>
      <c r="D355" s="215"/>
      <c r="E355" s="234"/>
      <c r="F355" s="234">
        <f t="shared" si="3"/>
        <v>0</v>
      </c>
      <c r="G355" s="305" t="str">
        <f t="shared" si="4"/>
        <v/>
      </c>
      <c r="H355" s="216"/>
      <c r="I355" s="132"/>
      <c r="J355" s="132"/>
      <c r="K355" s="132"/>
      <c r="L355" s="132"/>
      <c r="M355" s="132"/>
      <c r="N355" s="132"/>
      <c r="O355" s="132"/>
      <c r="P355" s="132"/>
      <c r="Q355" s="132"/>
      <c r="R355" s="132"/>
      <c r="S355" s="132"/>
      <c r="T355" s="132"/>
      <c r="U355" s="132"/>
      <c r="V355" s="132"/>
      <c r="W355" s="132"/>
      <c r="X355" s="132"/>
      <c r="Y355" s="132"/>
      <c r="Z355" s="132"/>
      <c r="AA355" s="132"/>
    </row>
    <row r="356" spans="1:27" s="134" customFormat="1" x14ac:dyDescent="0.25">
      <c r="A356" s="256" t="s">
        <v>693</v>
      </c>
      <c r="B356" s="159" t="s">
        <v>694</v>
      </c>
      <c r="C356" s="267" t="s">
        <v>366</v>
      </c>
      <c r="D356" s="279"/>
      <c r="E356" s="280"/>
      <c r="F356" s="280">
        <f t="shared" si="3"/>
        <v>0</v>
      </c>
      <c r="G356" s="311" t="str">
        <f t="shared" si="4"/>
        <v/>
      </c>
      <c r="H356" s="281"/>
      <c r="I356" s="132"/>
      <c r="J356" s="132"/>
      <c r="K356" s="132"/>
      <c r="L356" s="132"/>
      <c r="M356" s="132"/>
      <c r="N356" s="132"/>
      <c r="O356" s="132"/>
      <c r="P356" s="132"/>
      <c r="Q356" s="132"/>
      <c r="R356" s="132"/>
      <c r="S356" s="132"/>
      <c r="T356" s="132"/>
      <c r="U356" s="132"/>
      <c r="V356" s="132"/>
      <c r="W356" s="132"/>
      <c r="X356" s="132"/>
      <c r="Y356" s="132"/>
      <c r="Z356" s="132"/>
      <c r="AA356" s="132"/>
    </row>
    <row r="357" spans="1:27" s="134" customFormat="1" x14ac:dyDescent="0.25">
      <c r="A357" s="256" t="s">
        <v>695</v>
      </c>
      <c r="B357" s="156" t="s">
        <v>696</v>
      </c>
      <c r="C357" s="267" t="s">
        <v>647</v>
      </c>
      <c r="D357" s="382">
        <v>730.67482400000029</v>
      </c>
      <c r="E357" s="383">
        <v>739.61143900000025</v>
      </c>
      <c r="F357" s="383">
        <v>8.9366149999999607</v>
      </c>
      <c r="G357" s="566">
        <v>1.2230632158745293E-2</v>
      </c>
      <c r="H357" s="282"/>
      <c r="I357" s="132"/>
      <c r="J357" s="132"/>
      <c r="K357" s="132"/>
      <c r="L357" s="132"/>
      <c r="M357" s="132"/>
      <c r="N357" s="132"/>
      <c r="O357" s="132"/>
      <c r="P357" s="132"/>
      <c r="Q357" s="132"/>
      <c r="R357" s="132"/>
      <c r="S357" s="132"/>
      <c r="T357" s="132"/>
      <c r="U357" s="132"/>
      <c r="V357" s="132"/>
      <c r="W357" s="132"/>
      <c r="X357" s="132"/>
      <c r="Y357" s="132"/>
      <c r="Z357" s="132"/>
      <c r="AA357" s="132"/>
    </row>
    <row r="358" spans="1:27" s="134" customFormat="1" hidden="1" x14ac:dyDescent="0.25">
      <c r="A358" s="256" t="s">
        <v>697</v>
      </c>
      <c r="B358" s="156" t="s">
        <v>698</v>
      </c>
      <c r="C358" s="267" t="s">
        <v>640</v>
      </c>
      <c r="D358" s="382"/>
      <c r="E358" s="383"/>
      <c r="F358" s="383">
        <v>0</v>
      </c>
      <c r="G358" s="566">
        <v>0</v>
      </c>
      <c r="H358" s="278"/>
      <c r="I358" s="132"/>
      <c r="J358" s="132"/>
      <c r="K358" s="132"/>
      <c r="L358" s="132"/>
      <c r="M358" s="132"/>
      <c r="N358" s="132"/>
      <c r="O358" s="132"/>
      <c r="P358" s="132"/>
      <c r="Q358" s="132"/>
      <c r="R358" s="132"/>
      <c r="S358" s="132"/>
      <c r="T358" s="132"/>
      <c r="U358" s="132"/>
      <c r="V358" s="132"/>
      <c r="W358" s="132"/>
      <c r="X358" s="132"/>
      <c r="Y358" s="132"/>
      <c r="Z358" s="132"/>
      <c r="AA358" s="132"/>
    </row>
    <row r="359" spans="1:27" s="134" customFormat="1" ht="47.25" x14ac:dyDescent="0.25">
      <c r="A359" s="256" t="s">
        <v>699</v>
      </c>
      <c r="B359" s="156" t="s">
        <v>700</v>
      </c>
      <c r="C359" s="267" t="s">
        <v>187</v>
      </c>
      <c r="D359" s="384">
        <v>728.08838925795601</v>
      </c>
      <c r="E359" s="385">
        <v>466.34240630000033</v>
      </c>
      <c r="F359" s="385">
        <v>-261.74598295795568</v>
      </c>
      <c r="G359" s="567">
        <v>-0.35949753741399265</v>
      </c>
      <c r="H359" s="283"/>
      <c r="I359" s="132"/>
      <c r="J359" s="132"/>
      <c r="K359" s="132"/>
      <c r="L359" s="132"/>
      <c r="M359" s="132"/>
      <c r="N359" s="132"/>
      <c r="O359" s="132"/>
      <c r="P359" s="132"/>
      <c r="Q359" s="132"/>
      <c r="R359" s="132"/>
      <c r="S359" s="132"/>
      <c r="T359" s="132"/>
      <c r="U359" s="132"/>
      <c r="V359" s="132"/>
      <c r="W359" s="132"/>
      <c r="X359" s="132"/>
      <c r="Y359" s="132"/>
      <c r="Z359" s="132"/>
      <c r="AA359" s="132"/>
    </row>
    <row r="360" spans="1:27" s="134" customFormat="1" ht="31.5" hidden="1" x14ac:dyDescent="0.25">
      <c r="A360" s="256" t="s">
        <v>701</v>
      </c>
      <c r="B360" s="156" t="s">
        <v>702</v>
      </c>
      <c r="C360" s="267" t="s">
        <v>187</v>
      </c>
      <c r="D360" s="276"/>
      <c r="E360" s="277"/>
      <c r="F360" s="277">
        <f t="shared" ref="F360:F372" si="5">E360-D360</f>
        <v>0</v>
      </c>
      <c r="G360" s="310" t="str">
        <f t="shared" ref="G360:G371" si="6">IFERROR(F360/D360,"")</f>
        <v/>
      </c>
      <c r="H360" s="278"/>
      <c r="I360" s="132"/>
      <c r="J360" s="132"/>
      <c r="K360" s="132"/>
      <c r="L360" s="132"/>
      <c r="M360" s="132"/>
      <c r="N360" s="132"/>
      <c r="O360" s="132"/>
      <c r="P360" s="132"/>
      <c r="Q360" s="132"/>
      <c r="R360" s="132"/>
      <c r="S360" s="132"/>
      <c r="T360" s="132"/>
      <c r="U360" s="132"/>
      <c r="V360" s="132"/>
      <c r="W360" s="132"/>
      <c r="X360" s="132"/>
      <c r="Y360" s="132"/>
      <c r="Z360" s="132"/>
      <c r="AA360" s="132"/>
    </row>
    <row r="361" spans="1:27" s="134" customFormat="1" hidden="1" x14ac:dyDescent="0.25">
      <c r="A361" s="256" t="s">
        <v>703</v>
      </c>
      <c r="B361" s="159" t="s">
        <v>704</v>
      </c>
      <c r="C361" s="284" t="s">
        <v>366</v>
      </c>
      <c r="D361" s="279"/>
      <c r="E361" s="280"/>
      <c r="F361" s="280">
        <f t="shared" si="5"/>
        <v>0</v>
      </c>
      <c r="G361" s="311" t="str">
        <f t="shared" si="6"/>
        <v/>
      </c>
      <c r="H361" s="281"/>
      <c r="I361" s="132"/>
      <c r="J361" s="132"/>
      <c r="K361" s="132"/>
      <c r="L361" s="132"/>
      <c r="M361" s="132"/>
      <c r="N361" s="132"/>
      <c r="O361" s="132"/>
      <c r="P361" s="132"/>
      <c r="Q361" s="132"/>
      <c r="R361" s="132"/>
      <c r="S361" s="132"/>
      <c r="T361" s="132"/>
      <c r="U361" s="132"/>
      <c r="V361" s="132"/>
      <c r="W361" s="132"/>
      <c r="X361" s="132"/>
      <c r="Y361" s="132"/>
      <c r="Z361" s="132"/>
      <c r="AA361" s="132"/>
    </row>
    <row r="362" spans="1:27" s="134" customFormat="1" ht="33.75" hidden="1" customHeight="1" x14ac:dyDescent="0.25">
      <c r="A362" s="256" t="s">
        <v>705</v>
      </c>
      <c r="B362" s="156" t="s">
        <v>706</v>
      </c>
      <c r="C362" s="267" t="s">
        <v>30</v>
      </c>
      <c r="D362" s="276"/>
      <c r="E362" s="277"/>
      <c r="F362" s="277">
        <f t="shared" si="5"/>
        <v>0</v>
      </c>
      <c r="G362" s="310" t="str">
        <f t="shared" si="6"/>
        <v/>
      </c>
      <c r="H362" s="278"/>
      <c r="I362" s="132"/>
      <c r="J362" s="132"/>
      <c r="K362" s="132"/>
      <c r="L362" s="132"/>
      <c r="M362" s="132"/>
      <c r="N362" s="132"/>
      <c r="O362" s="132"/>
      <c r="P362" s="132"/>
      <c r="Q362" s="132"/>
      <c r="R362" s="132"/>
      <c r="S362" s="132"/>
      <c r="T362" s="132"/>
      <c r="U362" s="132"/>
      <c r="V362" s="132"/>
      <c r="W362" s="132"/>
      <c r="X362" s="132"/>
      <c r="Y362" s="132"/>
      <c r="Z362" s="132"/>
      <c r="AA362" s="132"/>
    </row>
    <row r="363" spans="1:27" s="134" customFormat="1" ht="47.25" hidden="1" x14ac:dyDescent="0.25">
      <c r="A363" s="256" t="s">
        <v>707</v>
      </c>
      <c r="B363" s="148" t="s">
        <v>708</v>
      </c>
      <c r="C363" s="267" t="s">
        <v>30</v>
      </c>
      <c r="D363" s="276"/>
      <c r="E363" s="277"/>
      <c r="F363" s="277">
        <f t="shared" si="5"/>
        <v>0</v>
      </c>
      <c r="G363" s="310" t="str">
        <f t="shared" si="6"/>
        <v/>
      </c>
      <c r="H363" s="278"/>
      <c r="I363" s="132"/>
      <c r="J363" s="132"/>
      <c r="K363" s="132"/>
      <c r="L363" s="132"/>
      <c r="M363" s="132"/>
      <c r="N363" s="132"/>
      <c r="O363" s="132"/>
      <c r="P363" s="132"/>
      <c r="Q363" s="132"/>
      <c r="R363" s="132"/>
      <c r="S363" s="132"/>
      <c r="T363" s="132"/>
      <c r="U363" s="132"/>
      <c r="V363" s="132"/>
      <c r="W363" s="132"/>
      <c r="X363" s="132"/>
      <c r="Y363" s="132"/>
      <c r="Z363" s="132"/>
      <c r="AA363" s="132"/>
    </row>
    <row r="364" spans="1:27" s="134" customFormat="1" ht="47.25" hidden="1" x14ac:dyDescent="0.25">
      <c r="A364" s="256" t="s">
        <v>709</v>
      </c>
      <c r="B364" s="148" t="s">
        <v>710</v>
      </c>
      <c r="C364" s="267" t="s">
        <v>30</v>
      </c>
      <c r="D364" s="276"/>
      <c r="E364" s="277"/>
      <c r="F364" s="277">
        <f t="shared" si="5"/>
        <v>0</v>
      </c>
      <c r="G364" s="310" t="str">
        <f t="shared" si="6"/>
        <v/>
      </c>
      <c r="H364" s="278"/>
      <c r="I364" s="132"/>
      <c r="J364" s="132"/>
      <c r="K364" s="132"/>
      <c r="L364" s="132"/>
      <c r="M364" s="132"/>
      <c r="N364" s="132"/>
      <c r="O364" s="132"/>
      <c r="P364" s="132"/>
      <c r="Q364" s="132"/>
      <c r="R364" s="132"/>
      <c r="S364" s="132"/>
      <c r="T364" s="132"/>
      <c r="U364" s="132"/>
      <c r="V364" s="132"/>
      <c r="W364" s="132"/>
      <c r="X364" s="132"/>
      <c r="Y364" s="132"/>
      <c r="Z364" s="132"/>
      <c r="AA364" s="132"/>
    </row>
    <row r="365" spans="1:27" s="134" customFormat="1" ht="31.5" hidden="1" x14ac:dyDescent="0.25">
      <c r="A365" s="256" t="s">
        <v>711</v>
      </c>
      <c r="B365" s="148" t="s">
        <v>712</v>
      </c>
      <c r="C365" s="267" t="s">
        <v>30</v>
      </c>
      <c r="D365" s="276"/>
      <c r="E365" s="277"/>
      <c r="F365" s="277">
        <f t="shared" si="5"/>
        <v>0</v>
      </c>
      <c r="G365" s="310" t="str">
        <f t="shared" si="6"/>
        <v/>
      </c>
      <c r="H365" s="278"/>
      <c r="I365" s="132"/>
      <c r="J365" s="132"/>
      <c r="K365" s="132"/>
      <c r="L365" s="132"/>
      <c r="M365" s="132"/>
      <c r="N365" s="132"/>
      <c r="O365" s="132"/>
      <c r="P365" s="132"/>
      <c r="Q365" s="132"/>
      <c r="R365" s="132"/>
      <c r="S365" s="132"/>
      <c r="T365" s="132"/>
      <c r="U365" s="132"/>
      <c r="V365" s="132"/>
      <c r="W365" s="132"/>
      <c r="X365" s="132"/>
      <c r="Y365" s="132"/>
      <c r="Z365" s="132"/>
      <c r="AA365" s="132"/>
    </row>
    <row r="366" spans="1:27" s="134" customFormat="1" hidden="1" x14ac:dyDescent="0.25">
      <c r="A366" s="256" t="s">
        <v>713</v>
      </c>
      <c r="B366" s="156" t="s">
        <v>714</v>
      </c>
      <c r="C366" s="267" t="s">
        <v>647</v>
      </c>
      <c r="D366" s="276"/>
      <c r="E366" s="277"/>
      <c r="F366" s="277">
        <f t="shared" si="5"/>
        <v>0</v>
      </c>
      <c r="G366" s="310" t="str">
        <f t="shared" si="6"/>
        <v/>
      </c>
      <c r="H366" s="278"/>
      <c r="I366" s="132"/>
      <c r="J366" s="132"/>
      <c r="K366" s="132"/>
      <c r="L366" s="132"/>
      <c r="M366" s="132"/>
      <c r="N366" s="132"/>
      <c r="O366" s="132"/>
      <c r="P366" s="132"/>
      <c r="Q366" s="132"/>
      <c r="R366" s="132"/>
      <c r="S366" s="132"/>
      <c r="T366" s="132"/>
      <c r="U366" s="132"/>
      <c r="V366" s="132"/>
      <c r="W366" s="132"/>
      <c r="X366" s="132"/>
      <c r="Y366" s="132"/>
      <c r="Z366" s="132"/>
      <c r="AA366" s="132"/>
    </row>
    <row r="367" spans="1:27" s="134" customFormat="1" ht="31.5" hidden="1" x14ac:dyDescent="0.25">
      <c r="A367" s="256" t="s">
        <v>715</v>
      </c>
      <c r="B367" s="148" t="s">
        <v>716</v>
      </c>
      <c r="C367" s="267" t="s">
        <v>647</v>
      </c>
      <c r="D367" s="276"/>
      <c r="E367" s="277"/>
      <c r="F367" s="277">
        <f t="shared" si="5"/>
        <v>0</v>
      </c>
      <c r="G367" s="310" t="str">
        <f t="shared" si="6"/>
        <v/>
      </c>
      <c r="H367" s="278"/>
      <c r="I367" s="132"/>
      <c r="J367" s="132"/>
      <c r="K367" s="132"/>
      <c r="L367" s="132"/>
      <c r="M367" s="132"/>
      <c r="N367" s="132"/>
      <c r="O367" s="132"/>
      <c r="P367" s="132"/>
      <c r="Q367" s="132"/>
      <c r="R367" s="132"/>
      <c r="S367" s="132"/>
      <c r="T367" s="132"/>
      <c r="U367" s="132"/>
      <c r="V367" s="132"/>
      <c r="W367" s="132"/>
      <c r="X367" s="132"/>
      <c r="Y367" s="132"/>
      <c r="Z367" s="132"/>
      <c r="AA367" s="132"/>
    </row>
    <row r="368" spans="1:27" s="134" customFormat="1" hidden="1" x14ac:dyDescent="0.25">
      <c r="A368" s="256" t="s">
        <v>717</v>
      </c>
      <c r="B368" s="148" t="s">
        <v>718</v>
      </c>
      <c r="C368" s="267" t="s">
        <v>647</v>
      </c>
      <c r="D368" s="276"/>
      <c r="E368" s="277"/>
      <c r="F368" s="277">
        <f t="shared" si="5"/>
        <v>0</v>
      </c>
      <c r="G368" s="310" t="str">
        <f t="shared" si="6"/>
        <v/>
      </c>
      <c r="H368" s="278"/>
      <c r="I368" s="132"/>
      <c r="J368" s="132"/>
      <c r="K368" s="132"/>
      <c r="L368" s="132"/>
      <c r="M368" s="132"/>
      <c r="N368" s="132"/>
      <c r="O368" s="132"/>
      <c r="P368" s="132"/>
      <c r="Q368" s="132"/>
      <c r="R368" s="132"/>
      <c r="S368" s="132"/>
      <c r="T368" s="132"/>
      <c r="U368" s="132"/>
      <c r="V368" s="132"/>
      <c r="W368" s="132"/>
      <c r="X368" s="132"/>
      <c r="Y368" s="132"/>
      <c r="Z368" s="132"/>
      <c r="AA368" s="132"/>
    </row>
    <row r="369" spans="1:27" s="134" customFormat="1" ht="31.5" hidden="1" x14ac:dyDescent="0.25">
      <c r="A369" s="256" t="s">
        <v>719</v>
      </c>
      <c r="B369" s="156" t="s">
        <v>720</v>
      </c>
      <c r="C369" s="267" t="s">
        <v>187</v>
      </c>
      <c r="D369" s="276"/>
      <c r="E369" s="277"/>
      <c r="F369" s="277">
        <f t="shared" si="5"/>
        <v>0</v>
      </c>
      <c r="G369" s="310" t="str">
        <f t="shared" si="6"/>
        <v/>
      </c>
      <c r="H369" s="278"/>
      <c r="I369" s="132"/>
      <c r="J369" s="132"/>
      <c r="K369" s="132"/>
      <c r="L369" s="132"/>
      <c r="M369" s="132"/>
      <c r="N369" s="132"/>
      <c r="O369" s="132"/>
      <c r="P369" s="132"/>
      <c r="Q369" s="132"/>
      <c r="R369" s="132"/>
      <c r="S369" s="132"/>
      <c r="T369" s="132"/>
      <c r="U369" s="132"/>
      <c r="V369" s="132"/>
      <c r="W369" s="132"/>
      <c r="X369" s="132"/>
      <c r="Y369" s="132"/>
      <c r="Z369" s="132"/>
      <c r="AA369" s="132"/>
    </row>
    <row r="370" spans="1:27" s="134" customFormat="1" hidden="1" x14ac:dyDescent="0.25">
      <c r="A370" s="256" t="s">
        <v>721</v>
      </c>
      <c r="B370" s="148" t="s">
        <v>722</v>
      </c>
      <c r="C370" s="267" t="s">
        <v>187</v>
      </c>
      <c r="D370" s="285"/>
      <c r="E370" s="286"/>
      <c r="F370" s="286">
        <f t="shared" si="5"/>
        <v>0</v>
      </c>
      <c r="G370" s="312" t="str">
        <f t="shared" si="6"/>
        <v/>
      </c>
      <c r="H370" s="287"/>
      <c r="I370" s="132"/>
      <c r="J370" s="132"/>
      <c r="K370" s="132"/>
      <c r="L370" s="132"/>
      <c r="M370" s="132"/>
      <c r="N370" s="132"/>
      <c r="O370" s="132"/>
      <c r="P370" s="132"/>
      <c r="Q370" s="132"/>
      <c r="R370" s="132"/>
      <c r="S370" s="132"/>
      <c r="T370" s="132"/>
      <c r="U370" s="132"/>
      <c r="V370" s="132"/>
      <c r="W370" s="132"/>
      <c r="X370" s="132"/>
      <c r="Y370" s="132"/>
      <c r="Z370" s="132"/>
      <c r="AA370" s="132"/>
    </row>
    <row r="371" spans="1:27" s="134" customFormat="1" hidden="1" x14ac:dyDescent="0.25">
      <c r="A371" s="256" t="s">
        <v>723</v>
      </c>
      <c r="B371" s="148" t="s">
        <v>213</v>
      </c>
      <c r="C371" s="267" t="s">
        <v>187</v>
      </c>
      <c r="D371" s="285"/>
      <c r="E371" s="286"/>
      <c r="F371" s="286">
        <f t="shared" si="5"/>
        <v>0</v>
      </c>
      <c r="G371" s="312" t="str">
        <f t="shared" si="6"/>
        <v/>
      </c>
      <c r="H371" s="287"/>
      <c r="I371" s="132"/>
      <c r="J371" s="132"/>
      <c r="K371" s="132"/>
      <c r="L371" s="132"/>
      <c r="M371" s="132"/>
      <c r="N371" s="132"/>
      <c r="O371" s="132"/>
      <c r="P371" s="132"/>
      <c r="Q371" s="132"/>
      <c r="R371" s="132"/>
      <c r="S371" s="132"/>
      <c r="T371" s="132"/>
      <c r="U371" s="132"/>
      <c r="V371" s="132"/>
      <c r="W371" s="132"/>
      <c r="X371" s="132"/>
      <c r="Y371" s="132"/>
      <c r="Z371" s="132"/>
      <c r="AA371" s="132"/>
    </row>
    <row r="372" spans="1:27" s="134" customFormat="1" ht="16.5" thickBot="1" x14ac:dyDescent="0.3">
      <c r="A372" s="258" t="s">
        <v>724</v>
      </c>
      <c r="B372" s="164" t="s">
        <v>725</v>
      </c>
      <c r="C372" s="259" t="s">
        <v>726</v>
      </c>
      <c r="D372" s="180">
        <v>100</v>
      </c>
      <c r="E372" s="181">
        <v>103.11750000000001</v>
      </c>
      <c r="F372" s="181"/>
      <c r="G372" s="313"/>
      <c r="H372" s="182"/>
      <c r="I372" s="132"/>
      <c r="J372" s="132"/>
      <c r="K372" s="132"/>
      <c r="L372" s="132"/>
      <c r="M372" s="132"/>
      <c r="N372" s="132"/>
      <c r="O372" s="132"/>
      <c r="P372" s="132"/>
      <c r="Q372" s="132"/>
      <c r="R372" s="132"/>
      <c r="S372" s="132"/>
      <c r="T372" s="132"/>
      <c r="U372" s="132"/>
      <c r="V372" s="132"/>
      <c r="W372" s="132"/>
      <c r="X372" s="132"/>
      <c r="Y372" s="132"/>
      <c r="Z372" s="132"/>
      <c r="AA372" s="132"/>
    </row>
    <row r="373" spans="1:27" s="134" customFormat="1" ht="15.75" customHeight="1" thickBot="1" x14ac:dyDescent="0.3">
      <c r="A373" s="527" t="s">
        <v>727</v>
      </c>
      <c r="B373" s="528"/>
      <c r="C373" s="529"/>
      <c r="D373" s="330"/>
      <c r="E373" s="331"/>
      <c r="F373" s="331"/>
      <c r="G373" s="332"/>
      <c r="H373" s="333"/>
      <c r="I373" s="132"/>
      <c r="J373" s="132"/>
      <c r="K373" s="132"/>
      <c r="L373" s="132"/>
      <c r="M373" s="132"/>
      <c r="N373" s="132"/>
      <c r="O373" s="132"/>
      <c r="P373" s="132"/>
      <c r="Q373" s="132"/>
      <c r="R373" s="132"/>
      <c r="S373" s="132"/>
      <c r="T373" s="132"/>
      <c r="U373" s="132"/>
      <c r="V373" s="132"/>
      <c r="W373" s="132"/>
      <c r="X373" s="132"/>
      <c r="Y373" s="132"/>
      <c r="Z373" s="132"/>
      <c r="AA373" s="132"/>
    </row>
    <row r="374" spans="1:27" s="134" customFormat="1" x14ac:dyDescent="0.25">
      <c r="A374" s="288" t="s">
        <v>178</v>
      </c>
      <c r="B374" s="250" t="s">
        <v>179</v>
      </c>
      <c r="C374" s="251" t="s">
        <v>180</v>
      </c>
      <c r="D374" s="530" t="s">
        <v>841</v>
      </c>
      <c r="E374" s="531"/>
      <c r="F374" s="532" t="s">
        <v>181</v>
      </c>
      <c r="G374" s="533"/>
      <c r="H374" s="534" t="s">
        <v>182</v>
      </c>
      <c r="I374" s="132"/>
      <c r="J374" s="132"/>
      <c r="K374" s="132"/>
      <c r="L374" s="132"/>
      <c r="M374" s="132"/>
      <c r="N374" s="132"/>
      <c r="O374" s="132"/>
      <c r="P374" s="132"/>
      <c r="Q374" s="132"/>
      <c r="R374" s="132"/>
      <c r="S374" s="132"/>
      <c r="T374" s="132"/>
      <c r="U374" s="132"/>
      <c r="V374" s="132"/>
      <c r="W374" s="132"/>
      <c r="X374" s="132"/>
      <c r="Y374" s="132"/>
      <c r="Z374" s="132"/>
      <c r="AA374" s="132"/>
    </row>
    <row r="375" spans="1:27" s="134" customFormat="1" ht="44.25" customHeight="1" x14ac:dyDescent="0.25">
      <c r="A375" s="289"/>
      <c r="B375" s="252"/>
      <c r="C375" s="253"/>
      <c r="D375" s="183" t="s">
        <v>0</v>
      </c>
      <c r="E375" s="184" t="s">
        <v>5</v>
      </c>
      <c r="F375" s="185" t="s">
        <v>183</v>
      </c>
      <c r="G375" s="186" t="s">
        <v>184</v>
      </c>
      <c r="H375" s="535"/>
      <c r="I375" s="132"/>
      <c r="J375" s="132"/>
      <c r="K375" s="132"/>
      <c r="L375" s="132"/>
      <c r="M375" s="132"/>
      <c r="N375" s="132"/>
      <c r="O375" s="132"/>
      <c r="P375" s="132"/>
      <c r="Q375" s="132"/>
      <c r="R375" s="132"/>
      <c r="S375" s="132"/>
      <c r="T375" s="132"/>
      <c r="U375" s="132"/>
      <c r="V375" s="132"/>
      <c r="W375" s="132"/>
      <c r="X375" s="132"/>
      <c r="Y375" s="132"/>
      <c r="Z375" s="132"/>
      <c r="AA375" s="132"/>
    </row>
    <row r="376" spans="1:27" s="134" customFormat="1" ht="16.5" thickBot="1" x14ac:dyDescent="0.3">
      <c r="A376" s="290">
        <v>1</v>
      </c>
      <c r="B376" s="291">
        <v>2</v>
      </c>
      <c r="C376" s="292">
        <v>3</v>
      </c>
      <c r="D376" s="293">
        <v>4</v>
      </c>
      <c r="E376" s="294">
        <v>5</v>
      </c>
      <c r="F376" s="294">
        <v>6</v>
      </c>
      <c r="G376" s="295">
        <v>7</v>
      </c>
      <c r="H376" s="296">
        <v>8</v>
      </c>
      <c r="I376" s="132"/>
      <c r="J376" s="132"/>
      <c r="K376" s="132"/>
      <c r="L376" s="132"/>
      <c r="M376" s="132"/>
      <c r="N376" s="132"/>
      <c r="O376" s="132"/>
      <c r="P376" s="132"/>
      <c r="Q376" s="132"/>
      <c r="R376" s="132"/>
      <c r="S376" s="132"/>
      <c r="T376" s="132"/>
      <c r="U376" s="132"/>
      <c r="V376" s="132"/>
      <c r="W376" s="132"/>
      <c r="X376" s="132"/>
      <c r="Y376" s="132"/>
      <c r="Z376" s="132"/>
      <c r="AA376" s="132"/>
    </row>
    <row r="377" spans="1:27" s="134" customFormat="1" ht="30.75" customHeight="1" x14ac:dyDescent="0.25">
      <c r="A377" s="536" t="s">
        <v>728</v>
      </c>
      <c r="B377" s="537"/>
      <c r="C377" s="272" t="s">
        <v>187</v>
      </c>
      <c r="D377" s="187">
        <v>21.974888195999998</v>
      </c>
      <c r="E377" s="414">
        <v>10.67155</v>
      </c>
      <c r="F377" s="386">
        <v>-11.303338195999999</v>
      </c>
      <c r="G377" s="568">
        <v>-0.51437523118126716</v>
      </c>
      <c r="H377" s="188"/>
      <c r="I377" s="132"/>
      <c r="J377" s="132"/>
      <c r="K377" s="132"/>
      <c r="L377" s="132"/>
      <c r="M377" s="132"/>
      <c r="N377" s="132"/>
      <c r="O377" s="132"/>
      <c r="P377" s="132"/>
      <c r="Q377" s="132"/>
      <c r="R377" s="132"/>
      <c r="S377" s="132"/>
      <c r="T377" s="132"/>
      <c r="U377" s="132"/>
      <c r="V377" s="132"/>
      <c r="W377" s="132"/>
      <c r="X377" s="132"/>
      <c r="Y377" s="132"/>
      <c r="Z377" s="132"/>
      <c r="AA377" s="132"/>
    </row>
    <row r="378" spans="1:27" s="134" customFormat="1" x14ac:dyDescent="0.25">
      <c r="A378" s="257" t="s">
        <v>171</v>
      </c>
      <c r="B378" s="166" t="s">
        <v>729</v>
      </c>
      <c r="C378" s="268" t="s">
        <v>187</v>
      </c>
      <c r="D378" s="189">
        <v>21.974888195999998</v>
      </c>
      <c r="E378" s="415">
        <v>10.67155</v>
      </c>
      <c r="F378" s="387">
        <v>-11.303338195999999</v>
      </c>
      <c r="G378" s="569">
        <v>-0.51437523118126716</v>
      </c>
      <c r="H378" s="191"/>
      <c r="I378" s="132"/>
      <c r="J378" s="132"/>
      <c r="K378" s="132"/>
      <c r="L378" s="132"/>
      <c r="M378" s="132"/>
      <c r="N378" s="132"/>
      <c r="O378" s="132"/>
      <c r="P378" s="132"/>
      <c r="Q378" s="132"/>
      <c r="R378" s="132"/>
      <c r="S378" s="132"/>
      <c r="T378" s="132"/>
      <c r="U378" s="132"/>
      <c r="V378" s="132"/>
      <c r="W378" s="132"/>
      <c r="X378" s="132"/>
      <c r="Y378" s="132"/>
      <c r="Z378" s="132"/>
      <c r="AA378" s="132"/>
    </row>
    <row r="379" spans="1:27" s="134" customFormat="1" x14ac:dyDescent="0.25">
      <c r="A379" s="257" t="s">
        <v>188</v>
      </c>
      <c r="B379" s="149" t="s">
        <v>730</v>
      </c>
      <c r="C379" s="268" t="s">
        <v>187</v>
      </c>
      <c r="D379" s="189">
        <v>16.437911955840608</v>
      </c>
      <c r="E379" s="415">
        <v>9.9250193244609282</v>
      </c>
      <c r="F379" s="387">
        <v>-6.51289263137968</v>
      </c>
      <c r="G379" s="569">
        <v>-0.39621167511276045</v>
      </c>
      <c r="H379" s="191"/>
      <c r="I379" s="132"/>
      <c r="J379" s="132"/>
      <c r="K379" s="132"/>
      <c r="L379" s="132"/>
      <c r="M379" s="132"/>
      <c r="N379" s="132"/>
      <c r="O379" s="132"/>
      <c r="P379" s="132"/>
      <c r="Q379" s="132"/>
      <c r="R379" s="132"/>
      <c r="S379" s="132"/>
      <c r="T379" s="132"/>
      <c r="U379" s="132"/>
      <c r="V379" s="132"/>
      <c r="W379" s="132"/>
      <c r="X379" s="132"/>
      <c r="Y379" s="132"/>
      <c r="Z379" s="132"/>
      <c r="AA379" s="132"/>
    </row>
    <row r="380" spans="1:27" s="134" customFormat="1" ht="31.5" x14ac:dyDescent="0.25">
      <c r="A380" s="256" t="s">
        <v>190</v>
      </c>
      <c r="B380" s="148" t="s">
        <v>731</v>
      </c>
      <c r="C380" s="267" t="s">
        <v>187</v>
      </c>
      <c r="D380" s="192">
        <v>16.437911955840608</v>
      </c>
      <c r="E380" s="416">
        <v>9.9250193244609282</v>
      </c>
      <c r="F380" s="388">
        <v>-6.51289263137968</v>
      </c>
      <c r="G380" s="570">
        <v>-0.39621167511276045</v>
      </c>
      <c r="H380" s="194"/>
      <c r="I380" s="132"/>
      <c r="J380" s="132"/>
      <c r="K380" s="132"/>
      <c r="L380" s="132"/>
      <c r="M380" s="132"/>
      <c r="N380" s="132"/>
      <c r="O380" s="132"/>
      <c r="P380" s="132"/>
      <c r="Q380" s="132"/>
      <c r="R380" s="132"/>
      <c r="S380" s="132"/>
      <c r="T380" s="132"/>
      <c r="U380" s="132"/>
      <c r="V380" s="132"/>
      <c r="W380" s="132"/>
      <c r="X380" s="132"/>
      <c r="Y380" s="132"/>
      <c r="Z380" s="132"/>
      <c r="AA380" s="132"/>
    </row>
    <row r="381" spans="1:27" s="134" customFormat="1" hidden="1" x14ac:dyDescent="0.25">
      <c r="A381" s="256" t="s">
        <v>732</v>
      </c>
      <c r="B381" s="150" t="s">
        <v>733</v>
      </c>
      <c r="C381" s="267" t="s">
        <v>187</v>
      </c>
      <c r="D381" s="192">
        <v>0</v>
      </c>
      <c r="E381" s="416">
        <v>0</v>
      </c>
      <c r="F381" s="388">
        <v>0</v>
      </c>
      <c r="G381" s="570">
        <v>0</v>
      </c>
      <c r="H381" s="194"/>
      <c r="I381" s="132"/>
      <c r="J381" s="132"/>
      <c r="K381" s="132"/>
      <c r="L381" s="132"/>
      <c r="M381" s="132"/>
      <c r="N381" s="132"/>
      <c r="O381" s="132"/>
      <c r="P381" s="132"/>
      <c r="Q381" s="132"/>
      <c r="R381" s="132"/>
      <c r="S381" s="132"/>
      <c r="T381" s="132"/>
      <c r="U381" s="132"/>
      <c r="V381" s="132"/>
      <c r="W381" s="132"/>
      <c r="X381" s="132"/>
      <c r="Y381" s="132"/>
      <c r="Z381" s="132"/>
      <c r="AA381" s="132"/>
    </row>
    <row r="382" spans="1:27" s="134" customFormat="1" ht="31.5" hidden="1" x14ac:dyDescent="0.25">
      <c r="A382" s="256" t="s">
        <v>734</v>
      </c>
      <c r="B382" s="151" t="s">
        <v>191</v>
      </c>
      <c r="C382" s="267" t="s">
        <v>187</v>
      </c>
      <c r="D382" s="192"/>
      <c r="E382" s="416"/>
      <c r="F382" s="388">
        <v>0</v>
      </c>
      <c r="G382" s="570">
        <v>0</v>
      </c>
      <c r="H382" s="194"/>
      <c r="I382" s="132"/>
      <c r="J382" s="132"/>
      <c r="K382" s="132"/>
      <c r="L382" s="132"/>
      <c r="M382" s="132"/>
      <c r="N382" s="132"/>
      <c r="O382" s="132"/>
      <c r="P382" s="132"/>
      <c r="Q382" s="132"/>
      <c r="R382" s="132"/>
      <c r="S382" s="132"/>
      <c r="T382" s="132"/>
      <c r="U382" s="132"/>
      <c r="V382" s="132"/>
      <c r="W382" s="132"/>
      <c r="X382" s="132"/>
      <c r="Y382" s="132"/>
      <c r="Z382" s="132"/>
      <c r="AA382" s="132"/>
    </row>
    <row r="383" spans="1:27" s="134" customFormat="1" ht="31.5" hidden="1" x14ac:dyDescent="0.25">
      <c r="A383" s="256" t="s">
        <v>735</v>
      </c>
      <c r="B383" s="151" t="s">
        <v>193</v>
      </c>
      <c r="C383" s="267" t="s">
        <v>187</v>
      </c>
      <c r="D383" s="192"/>
      <c r="E383" s="416"/>
      <c r="F383" s="388">
        <v>0</v>
      </c>
      <c r="G383" s="570">
        <v>0</v>
      </c>
      <c r="H383" s="194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</row>
    <row r="384" spans="1:27" s="134" customFormat="1" ht="31.5" hidden="1" x14ac:dyDescent="0.25">
      <c r="A384" s="256" t="s">
        <v>736</v>
      </c>
      <c r="B384" s="151" t="s">
        <v>195</v>
      </c>
      <c r="C384" s="267" t="s">
        <v>187</v>
      </c>
      <c r="D384" s="192"/>
      <c r="E384" s="416"/>
      <c r="F384" s="388">
        <v>0</v>
      </c>
      <c r="G384" s="570">
        <v>0</v>
      </c>
      <c r="H384" s="194"/>
      <c r="I384" s="132"/>
      <c r="J384" s="132"/>
      <c r="K384" s="132"/>
      <c r="L384" s="132"/>
      <c r="M384" s="132"/>
      <c r="N384" s="132"/>
      <c r="O384" s="132"/>
      <c r="P384" s="132"/>
      <c r="Q384" s="132"/>
      <c r="R384" s="132"/>
      <c r="S384" s="132"/>
      <c r="T384" s="132"/>
      <c r="U384" s="132"/>
      <c r="V384" s="132"/>
      <c r="W384" s="132"/>
      <c r="X384" s="132"/>
      <c r="Y384" s="132"/>
      <c r="Z384" s="132"/>
      <c r="AA384" s="132"/>
    </row>
    <row r="385" spans="1:27" s="134" customFormat="1" hidden="1" x14ac:dyDescent="0.25">
      <c r="A385" s="256" t="s">
        <v>737</v>
      </c>
      <c r="B385" s="150" t="s">
        <v>738</v>
      </c>
      <c r="C385" s="267" t="s">
        <v>187</v>
      </c>
      <c r="D385" s="192"/>
      <c r="E385" s="416"/>
      <c r="F385" s="388">
        <v>0</v>
      </c>
      <c r="G385" s="570">
        <v>0</v>
      </c>
      <c r="H385" s="194"/>
      <c r="I385" s="132"/>
      <c r="J385" s="132"/>
      <c r="K385" s="132"/>
      <c r="L385" s="132"/>
      <c r="M385" s="132"/>
      <c r="N385" s="132"/>
      <c r="O385" s="132"/>
      <c r="P385" s="132"/>
      <c r="Q385" s="132"/>
      <c r="R385" s="132"/>
      <c r="S385" s="132"/>
      <c r="T385" s="132"/>
      <c r="U385" s="132"/>
      <c r="V385" s="132"/>
      <c r="W385" s="132"/>
      <c r="X385" s="132"/>
      <c r="Y385" s="132"/>
      <c r="Z385" s="132"/>
      <c r="AA385" s="132"/>
    </row>
    <row r="386" spans="1:27" s="134" customFormat="1" hidden="1" x14ac:dyDescent="0.25">
      <c r="A386" s="256" t="s">
        <v>739</v>
      </c>
      <c r="B386" s="150" t="s">
        <v>740</v>
      </c>
      <c r="C386" s="267" t="s">
        <v>187</v>
      </c>
      <c r="D386" s="192"/>
      <c r="E386" s="416"/>
      <c r="F386" s="388">
        <v>0</v>
      </c>
      <c r="G386" s="570">
        <v>0</v>
      </c>
      <c r="H386" s="194"/>
      <c r="I386" s="132"/>
      <c r="J386" s="132"/>
      <c r="K386" s="132"/>
      <c r="L386" s="132"/>
      <c r="M386" s="132"/>
      <c r="N386" s="132"/>
      <c r="O386" s="132"/>
      <c r="P386" s="132"/>
      <c r="Q386" s="132"/>
      <c r="R386" s="132"/>
      <c r="S386" s="132"/>
      <c r="T386" s="132"/>
      <c r="U386" s="132"/>
      <c r="V386" s="132"/>
      <c r="W386" s="132"/>
      <c r="X386" s="132"/>
      <c r="Y386" s="132"/>
      <c r="Z386" s="132"/>
      <c r="AA386" s="132"/>
    </row>
    <row r="387" spans="1:27" s="134" customFormat="1" hidden="1" x14ac:dyDescent="0.25">
      <c r="A387" s="256" t="s">
        <v>741</v>
      </c>
      <c r="B387" s="150" t="s">
        <v>742</v>
      </c>
      <c r="C387" s="267" t="s">
        <v>187</v>
      </c>
      <c r="D387" s="192"/>
      <c r="E387" s="416"/>
      <c r="F387" s="388">
        <v>0</v>
      </c>
      <c r="G387" s="570">
        <v>0</v>
      </c>
      <c r="H387" s="194"/>
      <c r="I387" s="132"/>
      <c r="J387" s="132"/>
      <c r="K387" s="132"/>
      <c r="L387" s="132"/>
      <c r="M387" s="132"/>
      <c r="N387" s="132"/>
      <c r="O387" s="132"/>
      <c r="P387" s="132"/>
      <c r="Q387" s="132"/>
      <c r="R387" s="132"/>
      <c r="S387" s="132"/>
      <c r="T387" s="132"/>
      <c r="U387" s="132"/>
      <c r="V387" s="132"/>
      <c r="W387" s="132"/>
      <c r="X387" s="132"/>
      <c r="Y387" s="132"/>
      <c r="Z387" s="132"/>
      <c r="AA387" s="132"/>
    </row>
    <row r="388" spans="1:27" s="134" customFormat="1" hidden="1" x14ac:dyDescent="0.25">
      <c r="A388" s="256" t="s">
        <v>743</v>
      </c>
      <c r="B388" s="150" t="s">
        <v>744</v>
      </c>
      <c r="C388" s="267" t="s">
        <v>187</v>
      </c>
      <c r="D388" s="192">
        <v>0</v>
      </c>
      <c r="E388" s="416">
        <v>0</v>
      </c>
      <c r="F388" s="388">
        <v>0</v>
      </c>
      <c r="G388" s="570">
        <v>0</v>
      </c>
      <c r="H388" s="194"/>
      <c r="I388" s="132"/>
      <c r="J388" s="132"/>
      <c r="K388" s="132"/>
      <c r="L388" s="132"/>
      <c r="M388" s="132"/>
      <c r="N388" s="132"/>
      <c r="O388" s="132"/>
      <c r="P388" s="132"/>
      <c r="Q388" s="132"/>
      <c r="R388" s="132"/>
      <c r="S388" s="132"/>
      <c r="T388" s="132"/>
      <c r="U388" s="132"/>
      <c r="V388" s="132"/>
      <c r="W388" s="132"/>
      <c r="X388" s="132"/>
      <c r="Y388" s="132"/>
      <c r="Z388" s="132"/>
      <c r="AA388" s="132"/>
    </row>
    <row r="389" spans="1:27" s="134" customFormat="1" ht="31.5" hidden="1" x14ac:dyDescent="0.25">
      <c r="A389" s="256" t="s">
        <v>745</v>
      </c>
      <c r="B389" s="151" t="s">
        <v>746</v>
      </c>
      <c r="C389" s="267" t="s">
        <v>187</v>
      </c>
      <c r="D389" s="192"/>
      <c r="E389" s="416"/>
      <c r="F389" s="388">
        <v>0</v>
      </c>
      <c r="G389" s="570">
        <v>0</v>
      </c>
      <c r="H389" s="194"/>
      <c r="I389" s="132"/>
      <c r="J389" s="132"/>
      <c r="K389" s="132"/>
      <c r="L389" s="132"/>
      <c r="M389" s="132"/>
      <c r="N389" s="132"/>
      <c r="O389" s="132"/>
      <c r="P389" s="132"/>
      <c r="Q389" s="132"/>
      <c r="R389" s="132"/>
      <c r="S389" s="132"/>
      <c r="T389" s="132"/>
      <c r="U389" s="132"/>
      <c r="V389" s="132"/>
      <c r="W389" s="132"/>
      <c r="X389" s="132"/>
      <c r="Y389" s="132"/>
      <c r="Z389" s="132"/>
      <c r="AA389" s="132"/>
    </row>
    <row r="390" spans="1:27" s="134" customFormat="1" hidden="1" x14ac:dyDescent="0.25">
      <c r="A390" s="256" t="s">
        <v>747</v>
      </c>
      <c r="B390" s="151" t="s">
        <v>748</v>
      </c>
      <c r="C390" s="267" t="s">
        <v>187</v>
      </c>
      <c r="D390" s="192"/>
      <c r="E390" s="416"/>
      <c r="F390" s="388">
        <v>0</v>
      </c>
      <c r="G390" s="570">
        <v>0</v>
      </c>
      <c r="H390" s="194"/>
      <c r="I390" s="132"/>
      <c r="J390" s="132"/>
      <c r="K390" s="132"/>
      <c r="L390" s="132"/>
      <c r="M390" s="132"/>
      <c r="N390" s="132"/>
      <c r="O390" s="132"/>
      <c r="P390" s="132"/>
      <c r="Q390" s="132"/>
      <c r="R390" s="132"/>
      <c r="S390" s="132"/>
      <c r="T390" s="132"/>
      <c r="U390" s="132"/>
      <c r="V390" s="132"/>
      <c r="W390" s="132"/>
      <c r="X390" s="132"/>
      <c r="Y390" s="132"/>
      <c r="Z390" s="132"/>
      <c r="AA390" s="132"/>
    </row>
    <row r="391" spans="1:27" s="134" customFormat="1" hidden="1" x14ac:dyDescent="0.25">
      <c r="A391" s="256" t="s">
        <v>749</v>
      </c>
      <c r="B391" s="151" t="s">
        <v>750</v>
      </c>
      <c r="C391" s="267" t="s">
        <v>187</v>
      </c>
      <c r="D391" s="192"/>
      <c r="E391" s="416"/>
      <c r="F391" s="388">
        <v>0</v>
      </c>
      <c r="G391" s="570">
        <v>0</v>
      </c>
      <c r="H391" s="194"/>
      <c r="I391" s="132"/>
      <c r="J391" s="132"/>
      <c r="K391" s="132"/>
      <c r="L391" s="132"/>
      <c r="M391" s="132"/>
      <c r="N391" s="132"/>
      <c r="O391" s="132"/>
      <c r="P391" s="132"/>
      <c r="Q391" s="132"/>
      <c r="R391" s="132"/>
      <c r="S391" s="132"/>
      <c r="T391" s="132"/>
      <c r="U391" s="132"/>
      <c r="V391" s="132"/>
      <c r="W391" s="132"/>
      <c r="X391" s="132"/>
      <c r="Y391" s="132"/>
      <c r="Z391" s="132"/>
      <c r="AA391" s="132"/>
    </row>
    <row r="392" spans="1:27" s="134" customFormat="1" hidden="1" x14ac:dyDescent="0.25">
      <c r="A392" s="256" t="s">
        <v>751</v>
      </c>
      <c r="B392" s="151" t="s">
        <v>748</v>
      </c>
      <c r="C392" s="267" t="s">
        <v>187</v>
      </c>
      <c r="D392" s="192"/>
      <c r="E392" s="416"/>
      <c r="F392" s="388">
        <v>0</v>
      </c>
      <c r="G392" s="570">
        <v>0</v>
      </c>
      <c r="H392" s="194"/>
      <c r="I392" s="132"/>
      <c r="J392" s="132"/>
      <c r="K392" s="132"/>
      <c r="L392" s="132"/>
      <c r="M392" s="132"/>
      <c r="N392" s="132"/>
      <c r="O392" s="132"/>
      <c r="P392" s="132"/>
      <c r="Q392" s="132"/>
      <c r="R392" s="132"/>
      <c r="S392" s="132"/>
      <c r="T392" s="132"/>
      <c r="U392" s="132"/>
      <c r="V392" s="132"/>
      <c r="W392" s="132"/>
      <c r="X392" s="132"/>
      <c r="Y392" s="132"/>
      <c r="Z392" s="132"/>
      <c r="AA392" s="132"/>
    </row>
    <row r="393" spans="1:27" s="134" customFormat="1" x14ac:dyDescent="0.25">
      <c r="A393" s="256" t="s">
        <v>752</v>
      </c>
      <c r="B393" s="150" t="s">
        <v>753</v>
      </c>
      <c r="C393" s="267" t="s">
        <v>187</v>
      </c>
      <c r="D393" s="192">
        <v>16.437911955840608</v>
      </c>
      <c r="E393" s="416">
        <v>9.9250193244609282</v>
      </c>
      <c r="F393" s="388">
        <v>-6.51289263137968</v>
      </c>
      <c r="G393" s="570">
        <v>-0.39621167511276045</v>
      </c>
      <c r="H393" s="194"/>
      <c r="I393" s="132"/>
      <c r="J393" s="132"/>
      <c r="K393" s="132"/>
      <c r="L393" s="132"/>
      <c r="M393" s="132"/>
      <c r="N393" s="132"/>
      <c r="O393" s="132"/>
      <c r="P393" s="132"/>
      <c r="Q393" s="132"/>
      <c r="R393" s="132"/>
      <c r="S393" s="132"/>
      <c r="T393" s="132"/>
      <c r="U393" s="132"/>
      <c r="V393" s="132"/>
      <c r="W393" s="132"/>
      <c r="X393" s="132"/>
      <c r="Y393" s="132"/>
      <c r="Z393" s="132"/>
      <c r="AA393" s="132"/>
    </row>
    <row r="394" spans="1:27" s="134" customFormat="1" hidden="1" x14ac:dyDescent="0.25">
      <c r="A394" s="256" t="s">
        <v>754</v>
      </c>
      <c r="B394" s="150" t="s">
        <v>563</v>
      </c>
      <c r="C394" s="267" t="s">
        <v>187</v>
      </c>
      <c r="D394" s="192"/>
      <c r="E394" s="416"/>
      <c r="F394" s="388">
        <v>0</v>
      </c>
      <c r="G394" s="570">
        <v>0</v>
      </c>
      <c r="H394" s="194"/>
      <c r="I394" s="132"/>
      <c r="J394" s="132"/>
      <c r="K394" s="132"/>
      <c r="L394" s="132"/>
      <c r="M394" s="132"/>
      <c r="N394" s="132"/>
      <c r="O394" s="132"/>
      <c r="P394" s="132"/>
      <c r="Q394" s="132"/>
      <c r="R394" s="132"/>
      <c r="S394" s="132"/>
      <c r="T394" s="132"/>
      <c r="U394" s="132"/>
      <c r="V394" s="132"/>
      <c r="W394" s="132"/>
      <c r="X394" s="132"/>
      <c r="Y394" s="132"/>
      <c r="Z394" s="132"/>
      <c r="AA394" s="132"/>
    </row>
    <row r="395" spans="1:27" s="134" customFormat="1" ht="31.5" hidden="1" x14ac:dyDescent="0.25">
      <c r="A395" s="256" t="s">
        <v>755</v>
      </c>
      <c r="B395" s="150" t="s">
        <v>756</v>
      </c>
      <c r="C395" s="267" t="s">
        <v>187</v>
      </c>
      <c r="D395" s="192">
        <v>0</v>
      </c>
      <c r="E395" s="416">
        <v>0</v>
      </c>
      <c r="F395" s="388">
        <v>0</v>
      </c>
      <c r="G395" s="570">
        <v>0</v>
      </c>
      <c r="H395" s="194"/>
      <c r="I395" s="132"/>
      <c r="J395" s="132"/>
      <c r="K395" s="132"/>
      <c r="L395" s="132"/>
      <c r="M395" s="132"/>
      <c r="N395" s="132"/>
      <c r="O395" s="132"/>
      <c r="P395" s="132"/>
      <c r="Q395" s="132"/>
      <c r="R395" s="132"/>
      <c r="S395" s="132"/>
      <c r="T395" s="132"/>
      <c r="U395" s="132"/>
      <c r="V395" s="132"/>
      <c r="W395" s="132"/>
      <c r="X395" s="132"/>
      <c r="Y395" s="132"/>
      <c r="Z395" s="132"/>
      <c r="AA395" s="132"/>
    </row>
    <row r="396" spans="1:27" s="134" customFormat="1" ht="18" hidden="1" customHeight="1" x14ac:dyDescent="0.25">
      <c r="A396" s="256" t="s">
        <v>757</v>
      </c>
      <c r="B396" s="151" t="s">
        <v>211</v>
      </c>
      <c r="C396" s="267" t="s">
        <v>187</v>
      </c>
      <c r="D396" s="192"/>
      <c r="E396" s="416"/>
      <c r="F396" s="388">
        <v>0</v>
      </c>
      <c r="G396" s="570">
        <v>0</v>
      </c>
      <c r="H396" s="194"/>
      <c r="I396" s="132"/>
      <c r="J396" s="132"/>
      <c r="K396" s="132"/>
      <c r="L396" s="132"/>
      <c r="M396" s="132"/>
      <c r="N396" s="132"/>
      <c r="O396" s="132"/>
      <c r="P396" s="132"/>
      <c r="Q396" s="132"/>
      <c r="R396" s="132"/>
      <c r="S396" s="132"/>
      <c r="T396" s="132"/>
      <c r="U396" s="132"/>
      <c r="V396" s="132"/>
      <c r="W396" s="132"/>
      <c r="X396" s="132"/>
      <c r="Y396" s="132"/>
      <c r="Z396" s="132"/>
      <c r="AA396" s="132"/>
    </row>
    <row r="397" spans="1:27" s="134" customFormat="1" ht="18" hidden="1" customHeight="1" x14ac:dyDescent="0.25">
      <c r="A397" s="256" t="s">
        <v>758</v>
      </c>
      <c r="B397" s="167" t="s">
        <v>213</v>
      </c>
      <c r="C397" s="267" t="s">
        <v>187</v>
      </c>
      <c r="D397" s="192"/>
      <c r="E397" s="416"/>
      <c r="F397" s="388">
        <v>0</v>
      </c>
      <c r="G397" s="570">
        <v>0</v>
      </c>
      <c r="H397" s="194"/>
      <c r="I397" s="132"/>
      <c r="J397" s="132"/>
      <c r="K397" s="132"/>
      <c r="L397" s="132"/>
      <c r="M397" s="132"/>
      <c r="N397" s="132"/>
      <c r="O397" s="132"/>
      <c r="P397" s="132"/>
      <c r="Q397" s="132"/>
      <c r="R397" s="132"/>
      <c r="S397" s="132"/>
      <c r="T397" s="132"/>
      <c r="U397" s="132"/>
      <c r="V397" s="132"/>
      <c r="W397" s="132"/>
      <c r="X397" s="132"/>
      <c r="Y397" s="132"/>
      <c r="Z397" s="132"/>
      <c r="AA397" s="132"/>
    </row>
    <row r="398" spans="1:27" s="134" customFormat="1" ht="31.5" hidden="1" x14ac:dyDescent="0.25">
      <c r="A398" s="256" t="s">
        <v>192</v>
      </c>
      <c r="B398" s="148" t="s">
        <v>759</v>
      </c>
      <c r="C398" s="267" t="s">
        <v>187</v>
      </c>
      <c r="D398" s="192">
        <v>0</v>
      </c>
      <c r="E398" s="416">
        <v>0</v>
      </c>
      <c r="F398" s="388">
        <v>0</v>
      </c>
      <c r="G398" s="570">
        <v>0</v>
      </c>
      <c r="H398" s="194"/>
      <c r="I398" s="132"/>
      <c r="J398" s="132"/>
      <c r="K398" s="132"/>
      <c r="L398" s="132"/>
      <c r="M398" s="132"/>
      <c r="N398" s="132"/>
      <c r="O398" s="132"/>
      <c r="P398" s="132"/>
      <c r="Q398" s="132"/>
      <c r="R398" s="132"/>
      <c r="S398" s="132"/>
      <c r="T398" s="132"/>
      <c r="U398" s="132"/>
      <c r="V398" s="132"/>
      <c r="W398" s="132"/>
      <c r="X398" s="132"/>
      <c r="Y398" s="132"/>
      <c r="Z398" s="132"/>
      <c r="AA398" s="132"/>
    </row>
    <row r="399" spans="1:27" s="134" customFormat="1" ht="31.5" hidden="1" x14ac:dyDescent="0.25">
      <c r="A399" s="256" t="s">
        <v>760</v>
      </c>
      <c r="B399" s="150" t="s">
        <v>191</v>
      </c>
      <c r="C399" s="267" t="s">
        <v>187</v>
      </c>
      <c r="D399" s="192"/>
      <c r="E399" s="416"/>
      <c r="F399" s="388">
        <v>0</v>
      </c>
      <c r="G399" s="570">
        <v>0</v>
      </c>
      <c r="H399" s="194"/>
      <c r="I399" s="132"/>
      <c r="J399" s="132"/>
      <c r="K399" s="132"/>
      <c r="L399" s="132"/>
      <c r="M399" s="132"/>
      <c r="N399" s="132"/>
      <c r="O399" s="132"/>
      <c r="P399" s="132"/>
      <c r="Q399" s="132"/>
      <c r="R399" s="132"/>
      <c r="S399" s="132"/>
      <c r="T399" s="132"/>
      <c r="U399" s="132"/>
      <c r="V399" s="132"/>
      <c r="W399" s="132"/>
      <c r="X399" s="132"/>
      <c r="Y399" s="132"/>
      <c r="Z399" s="132"/>
      <c r="AA399" s="132"/>
    </row>
    <row r="400" spans="1:27" s="134" customFormat="1" ht="31.5" hidden="1" x14ac:dyDescent="0.25">
      <c r="A400" s="256" t="s">
        <v>761</v>
      </c>
      <c r="B400" s="150" t="s">
        <v>193</v>
      </c>
      <c r="C400" s="267" t="s">
        <v>187</v>
      </c>
      <c r="D400" s="192"/>
      <c r="E400" s="416"/>
      <c r="F400" s="388">
        <v>0</v>
      </c>
      <c r="G400" s="570">
        <v>0</v>
      </c>
      <c r="H400" s="194"/>
      <c r="I400" s="132"/>
      <c r="J400" s="132"/>
      <c r="K400" s="132"/>
      <c r="L400" s="132"/>
      <c r="M400" s="132"/>
      <c r="N400" s="132"/>
      <c r="O400" s="132"/>
      <c r="P400" s="132"/>
      <c r="Q400" s="132"/>
      <c r="R400" s="132"/>
      <c r="S400" s="132"/>
      <c r="T400" s="132"/>
      <c r="U400" s="132"/>
      <c r="V400" s="132"/>
      <c r="W400" s="132"/>
      <c r="X400" s="132"/>
      <c r="Y400" s="132"/>
      <c r="Z400" s="132"/>
      <c r="AA400" s="132"/>
    </row>
    <row r="401" spans="1:27" s="134" customFormat="1" ht="31.5" hidden="1" x14ac:dyDescent="0.25">
      <c r="A401" s="256" t="s">
        <v>762</v>
      </c>
      <c r="B401" s="150" t="s">
        <v>195</v>
      </c>
      <c r="C401" s="267" t="s">
        <v>187</v>
      </c>
      <c r="D401" s="192"/>
      <c r="E401" s="416"/>
      <c r="F401" s="388">
        <v>0</v>
      </c>
      <c r="G401" s="570">
        <v>0</v>
      </c>
      <c r="H401" s="194"/>
      <c r="I401" s="132"/>
      <c r="J401" s="132"/>
      <c r="K401" s="132"/>
      <c r="L401" s="132"/>
      <c r="M401" s="132"/>
      <c r="N401" s="132"/>
      <c r="O401" s="132"/>
      <c r="P401" s="132"/>
      <c r="Q401" s="132"/>
      <c r="R401" s="132"/>
      <c r="S401" s="132"/>
      <c r="T401" s="132"/>
      <c r="U401" s="132"/>
      <c r="V401" s="132"/>
      <c r="W401" s="132"/>
      <c r="X401" s="132"/>
      <c r="Y401" s="132"/>
      <c r="Z401" s="132"/>
      <c r="AA401" s="132"/>
    </row>
    <row r="402" spans="1:27" s="134" customFormat="1" hidden="1" x14ac:dyDescent="0.25">
      <c r="A402" s="256" t="s">
        <v>194</v>
      </c>
      <c r="B402" s="148" t="s">
        <v>763</v>
      </c>
      <c r="C402" s="267" t="s">
        <v>187</v>
      </c>
      <c r="D402" s="192"/>
      <c r="E402" s="416"/>
      <c r="F402" s="388">
        <v>0</v>
      </c>
      <c r="G402" s="570">
        <v>0</v>
      </c>
      <c r="H402" s="194"/>
      <c r="I402" s="132"/>
      <c r="J402" s="132"/>
      <c r="K402" s="132"/>
      <c r="L402" s="132"/>
      <c r="M402" s="132"/>
      <c r="N402" s="132"/>
      <c r="O402" s="132"/>
      <c r="P402" s="132"/>
      <c r="Q402" s="132"/>
      <c r="R402" s="132"/>
      <c r="S402" s="132"/>
      <c r="T402" s="132"/>
      <c r="U402" s="132"/>
      <c r="V402" s="132"/>
      <c r="W402" s="132"/>
      <c r="X402" s="132"/>
      <c r="Y402" s="132"/>
      <c r="Z402" s="132"/>
      <c r="AA402" s="132"/>
    </row>
    <row r="403" spans="1:27" s="134" customFormat="1" x14ac:dyDescent="0.25">
      <c r="A403" s="257" t="s">
        <v>196</v>
      </c>
      <c r="B403" s="149" t="s">
        <v>764</v>
      </c>
      <c r="C403" s="268" t="s">
        <v>187</v>
      </c>
      <c r="D403" s="189">
        <v>5.5369762401593903</v>
      </c>
      <c r="E403" s="415">
        <v>0.74653067553907204</v>
      </c>
      <c r="F403" s="387">
        <v>-4.7904455646203186</v>
      </c>
      <c r="G403" s="569">
        <v>-0.86517358154356439</v>
      </c>
      <c r="H403" s="191"/>
      <c r="I403" s="132"/>
      <c r="J403" s="132"/>
      <c r="K403" s="132"/>
      <c r="L403" s="132"/>
      <c r="M403" s="132"/>
      <c r="N403" s="132"/>
      <c r="O403" s="132"/>
      <c r="P403" s="132"/>
      <c r="Q403" s="132"/>
      <c r="R403" s="132"/>
      <c r="S403" s="132"/>
      <c r="T403" s="132"/>
      <c r="U403" s="132"/>
      <c r="V403" s="132"/>
      <c r="W403" s="132"/>
      <c r="X403" s="132"/>
      <c r="Y403" s="132"/>
      <c r="Z403" s="132"/>
      <c r="AA403" s="132"/>
    </row>
    <row r="404" spans="1:27" s="134" customFormat="1" x14ac:dyDescent="0.25">
      <c r="A404" s="256" t="s">
        <v>765</v>
      </c>
      <c r="B404" s="148" t="s">
        <v>766</v>
      </c>
      <c r="C404" s="267" t="s">
        <v>187</v>
      </c>
      <c r="D404" s="192">
        <v>5.5369762401593903</v>
      </c>
      <c r="E404" s="416">
        <v>0.74653067553907204</v>
      </c>
      <c r="F404" s="388">
        <v>-4.7904455646203186</v>
      </c>
      <c r="G404" s="570">
        <v>-0.86517358154356439</v>
      </c>
      <c r="H404" s="194"/>
      <c r="I404" s="132"/>
      <c r="J404" s="132"/>
      <c r="K404" s="132"/>
      <c r="L404" s="132"/>
      <c r="M404" s="132"/>
      <c r="N404" s="132"/>
      <c r="O404" s="132"/>
      <c r="P404" s="132"/>
      <c r="Q404" s="132"/>
      <c r="R404" s="132"/>
      <c r="S404" s="132"/>
      <c r="T404" s="132"/>
      <c r="U404" s="132"/>
      <c r="V404" s="132"/>
      <c r="W404" s="132"/>
      <c r="X404" s="132"/>
      <c r="Y404" s="132"/>
      <c r="Z404" s="132"/>
      <c r="AA404" s="132"/>
    </row>
    <row r="405" spans="1:27" s="134" customFormat="1" hidden="1" x14ac:dyDescent="0.25">
      <c r="A405" s="256" t="s">
        <v>767</v>
      </c>
      <c r="B405" s="150" t="s">
        <v>768</v>
      </c>
      <c r="C405" s="267" t="s">
        <v>187</v>
      </c>
      <c r="D405" s="192">
        <v>0</v>
      </c>
      <c r="E405" s="416">
        <v>0</v>
      </c>
      <c r="F405" s="388">
        <v>0</v>
      </c>
      <c r="G405" s="570">
        <v>0</v>
      </c>
      <c r="H405" s="194"/>
      <c r="I405" s="132"/>
      <c r="J405" s="132"/>
      <c r="K405" s="132"/>
      <c r="L405" s="132"/>
      <c r="M405" s="132"/>
      <c r="N405" s="132"/>
      <c r="O405" s="132"/>
      <c r="P405" s="132"/>
      <c r="Q405" s="132"/>
      <c r="R405" s="132"/>
      <c r="S405" s="132"/>
      <c r="T405" s="132"/>
      <c r="U405" s="132"/>
      <c r="V405" s="132"/>
      <c r="W405" s="132"/>
      <c r="X405" s="132"/>
      <c r="Y405" s="132"/>
      <c r="Z405" s="132"/>
      <c r="AA405" s="132"/>
    </row>
    <row r="406" spans="1:27" s="134" customFormat="1" ht="31.5" hidden="1" x14ac:dyDescent="0.25">
      <c r="A406" s="256" t="s">
        <v>769</v>
      </c>
      <c r="B406" s="150" t="s">
        <v>191</v>
      </c>
      <c r="C406" s="267" t="s">
        <v>187</v>
      </c>
      <c r="D406" s="192"/>
      <c r="E406" s="416"/>
      <c r="F406" s="388">
        <v>0</v>
      </c>
      <c r="G406" s="570">
        <v>0</v>
      </c>
      <c r="H406" s="194"/>
      <c r="I406" s="132"/>
      <c r="J406" s="132"/>
      <c r="K406" s="132"/>
      <c r="L406" s="132"/>
      <c r="M406" s="132"/>
      <c r="N406" s="132"/>
      <c r="O406" s="132"/>
      <c r="P406" s="132"/>
      <c r="Q406" s="132"/>
      <c r="R406" s="132"/>
      <c r="S406" s="132"/>
      <c r="T406" s="132"/>
      <c r="U406" s="132"/>
      <c r="V406" s="132"/>
      <c r="W406" s="132"/>
      <c r="X406" s="132"/>
      <c r="Y406" s="132"/>
      <c r="Z406" s="132"/>
      <c r="AA406" s="132"/>
    </row>
    <row r="407" spans="1:27" s="134" customFormat="1" ht="31.5" hidden="1" x14ac:dyDescent="0.25">
      <c r="A407" s="256" t="s">
        <v>770</v>
      </c>
      <c r="B407" s="150" t="s">
        <v>193</v>
      </c>
      <c r="C407" s="267" t="s">
        <v>187</v>
      </c>
      <c r="D407" s="192"/>
      <c r="E407" s="416"/>
      <c r="F407" s="388">
        <v>0</v>
      </c>
      <c r="G407" s="570">
        <v>0</v>
      </c>
      <c r="H407" s="194"/>
      <c r="I407" s="132"/>
      <c r="J407" s="132"/>
      <c r="K407" s="132"/>
      <c r="L407" s="132"/>
      <c r="M407" s="132"/>
      <c r="N407" s="132"/>
      <c r="O407" s="132"/>
      <c r="P407" s="132"/>
      <c r="Q407" s="132"/>
      <c r="R407" s="132"/>
      <c r="S407" s="132"/>
      <c r="T407" s="132"/>
      <c r="U407" s="132"/>
      <c r="V407" s="132"/>
      <c r="W407" s="132"/>
      <c r="X407" s="132"/>
      <c r="Y407" s="132"/>
      <c r="Z407" s="132"/>
      <c r="AA407" s="132"/>
    </row>
    <row r="408" spans="1:27" s="134" customFormat="1" ht="31.5" hidden="1" x14ac:dyDescent="0.25">
      <c r="A408" s="256" t="s">
        <v>771</v>
      </c>
      <c r="B408" s="150" t="s">
        <v>195</v>
      </c>
      <c r="C408" s="267" t="s">
        <v>187</v>
      </c>
      <c r="D408" s="192"/>
      <c r="E408" s="416"/>
      <c r="F408" s="388">
        <v>0</v>
      </c>
      <c r="G408" s="570">
        <v>0</v>
      </c>
      <c r="H408" s="194"/>
      <c r="I408" s="132"/>
      <c r="J408" s="132"/>
      <c r="K408" s="132"/>
      <c r="L408" s="132"/>
      <c r="M408" s="132"/>
      <c r="N408" s="132"/>
      <c r="O408" s="132"/>
      <c r="P408" s="132"/>
      <c r="Q408" s="132"/>
      <c r="R408" s="132"/>
      <c r="S408" s="132"/>
      <c r="T408" s="132"/>
      <c r="U408" s="132"/>
      <c r="V408" s="132"/>
      <c r="W408" s="132"/>
      <c r="X408" s="132"/>
      <c r="Y408" s="132"/>
      <c r="Z408" s="132"/>
      <c r="AA408" s="132"/>
    </row>
    <row r="409" spans="1:27" s="134" customFormat="1" hidden="1" x14ac:dyDescent="0.25">
      <c r="A409" s="256" t="s">
        <v>772</v>
      </c>
      <c r="B409" s="150" t="s">
        <v>548</v>
      </c>
      <c r="C409" s="267" t="s">
        <v>187</v>
      </c>
      <c r="D409" s="192"/>
      <c r="E409" s="416"/>
      <c r="F409" s="388">
        <v>0</v>
      </c>
      <c r="G409" s="570">
        <v>0</v>
      </c>
      <c r="H409" s="194"/>
      <c r="I409" s="132"/>
      <c r="J409" s="132"/>
      <c r="K409" s="132"/>
      <c r="L409" s="132"/>
      <c r="M409" s="132"/>
      <c r="N409" s="132"/>
      <c r="O409" s="132"/>
      <c r="P409" s="132"/>
      <c r="Q409" s="132"/>
      <c r="R409" s="132"/>
      <c r="S409" s="132"/>
      <c r="T409" s="132"/>
      <c r="U409" s="132"/>
      <c r="V409" s="132"/>
      <c r="W409" s="132"/>
      <c r="X409" s="132"/>
      <c r="Y409" s="132"/>
      <c r="Z409" s="132"/>
      <c r="AA409" s="132"/>
    </row>
    <row r="410" spans="1:27" s="134" customFormat="1" hidden="1" x14ac:dyDescent="0.25">
      <c r="A410" s="256" t="s">
        <v>773</v>
      </c>
      <c r="B410" s="150" t="s">
        <v>551</v>
      </c>
      <c r="C410" s="267" t="s">
        <v>187</v>
      </c>
      <c r="D410" s="192"/>
      <c r="E410" s="416"/>
      <c r="F410" s="388">
        <v>0</v>
      </c>
      <c r="G410" s="570">
        <v>0</v>
      </c>
      <c r="H410" s="194"/>
      <c r="I410" s="132"/>
      <c r="J410" s="132"/>
      <c r="K410" s="132"/>
      <c r="L410" s="132"/>
      <c r="M410" s="132"/>
      <c r="N410" s="132"/>
      <c r="O410" s="132"/>
      <c r="P410" s="132"/>
      <c r="Q410" s="132"/>
      <c r="R410" s="132"/>
      <c r="S410" s="132"/>
      <c r="T410" s="132"/>
      <c r="U410" s="132"/>
      <c r="V410" s="132"/>
      <c r="W410" s="132"/>
      <c r="X410" s="132"/>
      <c r="Y410" s="132"/>
      <c r="Z410" s="132"/>
      <c r="AA410" s="132"/>
    </row>
    <row r="411" spans="1:27" s="134" customFormat="1" hidden="1" x14ac:dyDescent="0.25">
      <c r="A411" s="256" t="s">
        <v>774</v>
      </c>
      <c r="B411" s="150" t="s">
        <v>554</v>
      </c>
      <c r="C411" s="267" t="s">
        <v>187</v>
      </c>
      <c r="D411" s="192"/>
      <c r="E411" s="416"/>
      <c r="F411" s="388">
        <v>0</v>
      </c>
      <c r="G411" s="570">
        <v>0</v>
      </c>
      <c r="H411" s="194"/>
      <c r="I411" s="132"/>
      <c r="J411" s="132"/>
      <c r="K411" s="132"/>
      <c r="L411" s="132"/>
      <c r="M411" s="132"/>
      <c r="N411" s="132"/>
      <c r="O411" s="132"/>
      <c r="P411" s="132"/>
      <c r="Q411" s="132"/>
      <c r="R411" s="132"/>
      <c r="S411" s="132"/>
      <c r="T411" s="132"/>
      <c r="U411" s="132"/>
      <c r="V411" s="132"/>
      <c r="W411" s="132"/>
      <c r="X411" s="132"/>
      <c r="Y411" s="132"/>
      <c r="Z411" s="132"/>
      <c r="AA411" s="132"/>
    </row>
    <row r="412" spans="1:27" s="134" customFormat="1" ht="16.5" thickBot="1" x14ac:dyDescent="0.3">
      <c r="A412" s="258" t="s">
        <v>775</v>
      </c>
      <c r="B412" s="345" t="s">
        <v>560</v>
      </c>
      <c r="C412" s="259" t="s">
        <v>187</v>
      </c>
      <c r="D412" s="346">
        <v>5.5369762401593903</v>
      </c>
      <c r="E412" s="417">
        <v>0.74653067553907204</v>
      </c>
      <c r="F412" s="389">
        <v>-4.7904455646203186</v>
      </c>
      <c r="G412" s="571">
        <v>-0.86517358154356439</v>
      </c>
      <c r="H412" s="347"/>
      <c r="I412" s="132"/>
      <c r="J412" s="132"/>
      <c r="K412" s="132"/>
      <c r="L412" s="132"/>
      <c r="M412" s="132"/>
      <c r="N412" s="132"/>
      <c r="O412" s="132"/>
      <c r="P412" s="132"/>
      <c r="Q412" s="132"/>
      <c r="R412" s="132"/>
      <c r="S412" s="132"/>
      <c r="T412" s="132"/>
      <c r="U412" s="132"/>
      <c r="V412" s="132"/>
      <c r="W412" s="132"/>
      <c r="X412" s="132"/>
      <c r="Y412" s="132"/>
      <c r="Z412" s="132"/>
      <c r="AA412" s="132"/>
    </row>
    <row r="413" spans="1:27" s="134" customFormat="1" hidden="1" x14ac:dyDescent="0.25">
      <c r="A413" s="271" t="s">
        <v>776</v>
      </c>
      <c r="B413" s="334" t="s">
        <v>563</v>
      </c>
      <c r="C413" s="272" t="s">
        <v>187</v>
      </c>
      <c r="D413" s="335"/>
      <c r="E413" s="336"/>
      <c r="F413" s="336">
        <f t="shared" ref="F413:F440" si="7">E413-D413</f>
        <v>0</v>
      </c>
      <c r="G413" s="337" t="str">
        <f t="shared" ref="G413:G440" si="8">IFERROR(F413/D413,"")</f>
        <v/>
      </c>
      <c r="H413" s="338"/>
      <c r="I413" s="132"/>
      <c r="J413" s="132"/>
      <c r="K413" s="132"/>
      <c r="L413" s="132"/>
      <c r="M413" s="132"/>
      <c r="N413" s="132"/>
      <c r="O413" s="132"/>
      <c r="P413" s="132"/>
      <c r="Q413" s="132"/>
      <c r="R413" s="132"/>
      <c r="S413" s="132"/>
      <c r="T413" s="132"/>
      <c r="U413" s="132"/>
      <c r="V413" s="132"/>
      <c r="W413" s="132"/>
      <c r="X413" s="132"/>
      <c r="Y413" s="132"/>
      <c r="Z413" s="132"/>
      <c r="AA413" s="132"/>
    </row>
    <row r="414" spans="1:27" s="134" customFormat="1" ht="31.5" hidden="1" x14ac:dyDescent="0.25">
      <c r="A414" s="256" t="s">
        <v>777</v>
      </c>
      <c r="B414" s="150" t="s">
        <v>566</v>
      </c>
      <c r="C414" s="267" t="s">
        <v>187</v>
      </c>
      <c r="D414" s="192">
        <v>0</v>
      </c>
      <c r="E414" s="193">
        <v>0</v>
      </c>
      <c r="F414" s="193">
        <f t="shared" si="7"/>
        <v>0</v>
      </c>
      <c r="G414" s="315" t="str">
        <f t="shared" si="8"/>
        <v/>
      </c>
      <c r="H414" s="194"/>
      <c r="I414" s="132"/>
      <c r="J414" s="132"/>
      <c r="K414" s="132"/>
      <c r="L414" s="132"/>
      <c r="M414" s="132"/>
      <c r="N414" s="132"/>
      <c r="O414" s="132"/>
      <c r="P414" s="132"/>
      <c r="Q414" s="132"/>
      <c r="R414" s="132"/>
      <c r="S414" s="132"/>
      <c r="T414" s="132"/>
      <c r="U414" s="132"/>
      <c r="V414" s="132"/>
      <c r="W414" s="132"/>
      <c r="X414" s="132"/>
      <c r="Y414" s="132"/>
      <c r="Z414" s="132"/>
      <c r="AA414" s="132"/>
    </row>
    <row r="415" spans="1:27" s="134" customFormat="1" hidden="1" x14ac:dyDescent="0.25">
      <c r="A415" s="256" t="s">
        <v>778</v>
      </c>
      <c r="B415" s="151" t="s">
        <v>211</v>
      </c>
      <c r="C415" s="267" t="s">
        <v>187</v>
      </c>
      <c r="D415" s="192"/>
      <c r="E415" s="193"/>
      <c r="F415" s="193">
        <f t="shared" si="7"/>
        <v>0</v>
      </c>
      <c r="G415" s="315" t="str">
        <f t="shared" si="8"/>
        <v/>
      </c>
      <c r="H415" s="194"/>
      <c r="I415" s="132"/>
      <c r="J415" s="132"/>
      <c r="K415" s="132"/>
      <c r="L415" s="132"/>
      <c r="M415" s="132"/>
      <c r="N415" s="132"/>
      <c r="O415" s="132"/>
      <c r="P415" s="132"/>
      <c r="Q415" s="132"/>
      <c r="R415" s="132"/>
      <c r="S415" s="132"/>
      <c r="T415" s="132"/>
      <c r="U415" s="132"/>
      <c r="V415" s="132"/>
      <c r="W415" s="132"/>
      <c r="X415" s="132"/>
      <c r="Y415" s="132"/>
      <c r="Z415" s="132"/>
      <c r="AA415" s="132"/>
    </row>
    <row r="416" spans="1:27" s="134" customFormat="1" hidden="1" x14ac:dyDescent="0.25">
      <c r="A416" s="256" t="s">
        <v>779</v>
      </c>
      <c r="B416" s="167" t="s">
        <v>213</v>
      </c>
      <c r="C416" s="267" t="s">
        <v>187</v>
      </c>
      <c r="D416" s="192"/>
      <c r="E416" s="193"/>
      <c r="F416" s="193">
        <f t="shared" si="7"/>
        <v>0</v>
      </c>
      <c r="G416" s="315" t="str">
        <f t="shared" si="8"/>
        <v/>
      </c>
      <c r="H416" s="194"/>
      <c r="I416" s="132"/>
      <c r="J416" s="132"/>
      <c r="K416" s="132"/>
      <c r="L416" s="132"/>
      <c r="M416" s="132"/>
      <c r="N416" s="132"/>
      <c r="O416" s="132"/>
      <c r="P416" s="132"/>
      <c r="Q416" s="132"/>
      <c r="R416" s="132"/>
      <c r="S416" s="132"/>
      <c r="T416" s="132"/>
      <c r="U416" s="132"/>
      <c r="V416" s="132"/>
      <c r="W416" s="132"/>
      <c r="X416" s="132"/>
      <c r="Y416" s="132"/>
      <c r="Z416" s="132"/>
      <c r="AA416" s="132"/>
    </row>
    <row r="417" spans="1:27" s="134" customFormat="1" hidden="1" x14ac:dyDescent="0.25">
      <c r="A417" s="256" t="s">
        <v>780</v>
      </c>
      <c r="B417" s="148" t="s">
        <v>781</v>
      </c>
      <c r="C417" s="267" t="s">
        <v>187</v>
      </c>
      <c r="D417" s="192"/>
      <c r="E417" s="193"/>
      <c r="F417" s="193">
        <f t="shared" si="7"/>
        <v>0</v>
      </c>
      <c r="G417" s="315" t="str">
        <f t="shared" si="8"/>
        <v/>
      </c>
      <c r="H417" s="194"/>
      <c r="I417" s="132"/>
      <c r="J417" s="132"/>
      <c r="K417" s="132"/>
      <c r="L417" s="132"/>
      <c r="M417" s="132"/>
      <c r="N417" s="132"/>
      <c r="O417" s="132"/>
      <c r="P417" s="132"/>
      <c r="Q417" s="132"/>
      <c r="R417" s="132"/>
      <c r="S417" s="132"/>
      <c r="T417" s="132"/>
      <c r="U417" s="132"/>
      <c r="V417" s="132"/>
      <c r="W417" s="132"/>
      <c r="X417" s="132"/>
      <c r="Y417" s="132"/>
      <c r="Z417" s="132"/>
      <c r="AA417" s="132"/>
    </row>
    <row r="418" spans="1:27" s="134" customFormat="1" hidden="1" x14ac:dyDescent="0.25">
      <c r="A418" s="256" t="s">
        <v>782</v>
      </c>
      <c r="B418" s="148" t="s">
        <v>783</v>
      </c>
      <c r="C418" s="267" t="s">
        <v>187</v>
      </c>
      <c r="D418" s="192">
        <v>0</v>
      </c>
      <c r="E418" s="193">
        <v>0</v>
      </c>
      <c r="F418" s="193">
        <f t="shared" si="7"/>
        <v>0</v>
      </c>
      <c r="G418" s="315" t="str">
        <f t="shared" si="8"/>
        <v/>
      </c>
      <c r="H418" s="194"/>
      <c r="I418" s="132"/>
      <c r="J418" s="132"/>
      <c r="K418" s="132"/>
      <c r="L418" s="132"/>
      <c r="M418" s="132"/>
      <c r="N418" s="132"/>
      <c r="O418" s="132"/>
      <c r="P418" s="132"/>
      <c r="Q418" s="132"/>
      <c r="R418" s="132"/>
      <c r="S418" s="132"/>
      <c r="T418" s="132"/>
      <c r="U418" s="132"/>
      <c r="V418" s="132"/>
      <c r="W418" s="132"/>
      <c r="X418" s="132"/>
      <c r="Y418" s="132"/>
      <c r="Z418" s="132"/>
      <c r="AA418" s="132"/>
    </row>
    <row r="419" spans="1:27" s="134" customFormat="1" hidden="1" x14ac:dyDescent="0.25">
      <c r="A419" s="256" t="s">
        <v>784</v>
      </c>
      <c r="B419" s="150" t="s">
        <v>768</v>
      </c>
      <c r="C419" s="267" t="s">
        <v>187</v>
      </c>
      <c r="D419" s="192">
        <v>0</v>
      </c>
      <c r="E419" s="193">
        <v>0</v>
      </c>
      <c r="F419" s="193">
        <f t="shared" si="7"/>
        <v>0</v>
      </c>
      <c r="G419" s="315" t="str">
        <f t="shared" si="8"/>
        <v/>
      </c>
      <c r="H419" s="194"/>
      <c r="I419" s="132"/>
      <c r="J419" s="132"/>
      <c r="K419" s="132"/>
      <c r="L419" s="132"/>
      <c r="M419" s="132"/>
      <c r="N419" s="132"/>
      <c r="O419" s="132"/>
      <c r="P419" s="132"/>
      <c r="Q419" s="132"/>
      <c r="R419" s="132"/>
      <c r="S419" s="132"/>
      <c r="T419" s="132"/>
      <c r="U419" s="132"/>
      <c r="V419" s="132"/>
      <c r="W419" s="132"/>
      <c r="X419" s="132"/>
      <c r="Y419" s="132"/>
      <c r="Z419" s="132"/>
      <c r="AA419" s="132"/>
    </row>
    <row r="420" spans="1:27" s="134" customFormat="1" ht="31.5" hidden="1" x14ac:dyDescent="0.25">
      <c r="A420" s="256" t="s">
        <v>785</v>
      </c>
      <c r="B420" s="150" t="s">
        <v>191</v>
      </c>
      <c r="C420" s="267" t="s">
        <v>187</v>
      </c>
      <c r="D420" s="192"/>
      <c r="E420" s="193"/>
      <c r="F420" s="193">
        <f t="shared" si="7"/>
        <v>0</v>
      </c>
      <c r="G420" s="315" t="str">
        <f t="shared" si="8"/>
        <v/>
      </c>
      <c r="H420" s="194"/>
      <c r="I420" s="132"/>
      <c r="J420" s="132"/>
      <c r="K420" s="132"/>
      <c r="L420" s="132"/>
      <c r="M420" s="132"/>
      <c r="N420" s="132"/>
      <c r="O420" s="132"/>
      <c r="P420" s="132"/>
      <c r="Q420" s="132"/>
      <c r="R420" s="132"/>
      <c r="S420" s="132"/>
      <c r="T420" s="132"/>
      <c r="U420" s="132"/>
      <c r="V420" s="132"/>
      <c r="W420" s="132"/>
      <c r="X420" s="132"/>
      <c r="Y420" s="132"/>
      <c r="Z420" s="132"/>
      <c r="AA420" s="132"/>
    </row>
    <row r="421" spans="1:27" s="134" customFormat="1" ht="31.5" hidden="1" x14ac:dyDescent="0.25">
      <c r="A421" s="256" t="s">
        <v>786</v>
      </c>
      <c r="B421" s="150" t="s">
        <v>193</v>
      </c>
      <c r="C421" s="267" t="s">
        <v>187</v>
      </c>
      <c r="D421" s="192"/>
      <c r="E421" s="193"/>
      <c r="F421" s="193">
        <f t="shared" si="7"/>
        <v>0</v>
      </c>
      <c r="G421" s="315" t="str">
        <f t="shared" si="8"/>
        <v/>
      </c>
      <c r="H421" s="194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2"/>
      <c r="T421" s="132"/>
      <c r="U421" s="132"/>
      <c r="V421" s="132"/>
      <c r="W421" s="132"/>
      <c r="X421" s="132"/>
      <c r="Y421" s="132"/>
      <c r="Z421" s="132"/>
      <c r="AA421" s="132"/>
    </row>
    <row r="422" spans="1:27" s="134" customFormat="1" ht="31.5" hidden="1" x14ac:dyDescent="0.25">
      <c r="A422" s="256" t="s">
        <v>787</v>
      </c>
      <c r="B422" s="150" t="s">
        <v>195</v>
      </c>
      <c r="C422" s="267" t="s">
        <v>187</v>
      </c>
      <c r="D422" s="192"/>
      <c r="E422" s="193"/>
      <c r="F422" s="193">
        <f t="shared" si="7"/>
        <v>0</v>
      </c>
      <c r="G422" s="315" t="str">
        <f t="shared" si="8"/>
        <v/>
      </c>
      <c r="H422" s="194"/>
      <c r="I422" s="132"/>
      <c r="J422" s="132"/>
      <c r="K422" s="132"/>
      <c r="L422" s="132"/>
      <c r="M422" s="132"/>
      <c r="N422" s="132"/>
      <c r="O422" s="132"/>
      <c r="P422" s="132"/>
      <c r="Q422" s="132"/>
      <c r="R422" s="132"/>
      <c r="S422" s="132"/>
      <c r="T422" s="132"/>
      <c r="U422" s="132"/>
      <c r="V422" s="132"/>
      <c r="W422" s="132"/>
      <c r="X422" s="132"/>
      <c r="Y422" s="132"/>
      <c r="Z422" s="132"/>
      <c r="AA422" s="132"/>
    </row>
    <row r="423" spans="1:27" s="134" customFormat="1" hidden="1" x14ac:dyDescent="0.25">
      <c r="A423" s="256" t="s">
        <v>788</v>
      </c>
      <c r="B423" s="150" t="s">
        <v>548</v>
      </c>
      <c r="C423" s="267" t="s">
        <v>187</v>
      </c>
      <c r="D423" s="192"/>
      <c r="E423" s="193"/>
      <c r="F423" s="193">
        <f t="shared" si="7"/>
        <v>0</v>
      </c>
      <c r="G423" s="315" t="str">
        <f t="shared" si="8"/>
        <v/>
      </c>
      <c r="H423" s="194"/>
      <c r="I423" s="132"/>
      <c r="J423" s="132"/>
      <c r="K423" s="132"/>
      <c r="L423" s="132"/>
      <c r="M423" s="132"/>
      <c r="N423" s="132"/>
      <c r="O423" s="132"/>
      <c r="P423" s="132"/>
      <c r="Q423" s="132"/>
      <c r="R423" s="132"/>
      <c r="S423" s="132"/>
      <c r="T423" s="132"/>
      <c r="U423" s="132"/>
      <c r="V423" s="132"/>
      <c r="W423" s="132"/>
      <c r="X423" s="132"/>
      <c r="Y423" s="132"/>
      <c r="Z423" s="132"/>
      <c r="AA423" s="132"/>
    </row>
    <row r="424" spans="1:27" s="134" customFormat="1" hidden="1" x14ac:dyDescent="0.25">
      <c r="A424" s="256" t="s">
        <v>789</v>
      </c>
      <c r="B424" s="150" t="s">
        <v>551</v>
      </c>
      <c r="C424" s="267" t="s">
        <v>187</v>
      </c>
      <c r="D424" s="192"/>
      <c r="E424" s="193"/>
      <c r="F424" s="193">
        <f t="shared" si="7"/>
        <v>0</v>
      </c>
      <c r="G424" s="315" t="str">
        <f t="shared" si="8"/>
        <v/>
      </c>
      <c r="H424" s="194"/>
      <c r="I424" s="132"/>
      <c r="J424" s="132"/>
      <c r="K424" s="132"/>
      <c r="L424" s="132"/>
      <c r="M424" s="132"/>
      <c r="N424" s="132"/>
      <c r="O424" s="132"/>
      <c r="P424" s="132"/>
      <c r="Q424" s="132"/>
      <c r="R424" s="132"/>
      <c r="S424" s="132"/>
      <c r="T424" s="132"/>
      <c r="U424" s="132"/>
      <c r="V424" s="132"/>
      <c r="W424" s="132"/>
      <c r="X424" s="132"/>
      <c r="Y424" s="132"/>
      <c r="Z424" s="132"/>
      <c r="AA424" s="132"/>
    </row>
    <row r="425" spans="1:27" s="134" customFormat="1" hidden="1" x14ac:dyDescent="0.25">
      <c r="A425" s="256" t="s">
        <v>790</v>
      </c>
      <c r="B425" s="150" t="s">
        <v>554</v>
      </c>
      <c r="C425" s="267" t="s">
        <v>187</v>
      </c>
      <c r="D425" s="192"/>
      <c r="E425" s="193"/>
      <c r="F425" s="193">
        <f t="shared" si="7"/>
        <v>0</v>
      </c>
      <c r="G425" s="315" t="str">
        <f t="shared" si="8"/>
        <v/>
      </c>
      <c r="H425" s="194"/>
      <c r="I425" s="132"/>
      <c r="J425" s="132"/>
      <c r="K425" s="132"/>
      <c r="L425" s="132"/>
      <c r="M425" s="132"/>
      <c r="N425" s="132"/>
      <c r="O425" s="132"/>
      <c r="P425" s="132"/>
      <c r="Q425" s="132"/>
      <c r="R425" s="132"/>
      <c r="S425" s="132"/>
      <c r="T425" s="132"/>
      <c r="U425" s="132"/>
      <c r="V425" s="132"/>
      <c r="W425" s="132"/>
      <c r="X425" s="132"/>
      <c r="Y425" s="132"/>
      <c r="Z425" s="132"/>
      <c r="AA425" s="132"/>
    </row>
    <row r="426" spans="1:27" s="134" customFormat="1" hidden="1" x14ac:dyDescent="0.25">
      <c r="A426" s="256" t="s">
        <v>791</v>
      </c>
      <c r="B426" s="150" t="s">
        <v>560</v>
      </c>
      <c r="C426" s="267" t="s">
        <v>187</v>
      </c>
      <c r="D426" s="192"/>
      <c r="E426" s="193"/>
      <c r="F426" s="193">
        <f t="shared" si="7"/>
        <v>0</v>
      </c>
      <c r="G426" s="315" t="str">
        <f t="shared" si="8"/>
        <v/>
      </c>
      <c r="H426" s="194"/>
      <c r="I426" s="132"/>
      <c r="J426" s="132"/>
      <c r="K426" s="132"/>
      <c r="L426" s="132"/>
      <c r="M426" s="132"/>
      <c r="N426" s="132"/>
      <c r="O426" s="132"/>
      <c r="P426" s="132"/>
      <c r="Q426" s="132"/>
      <c r="R426" s="132"/>
      <c r="S426" s="132"/>
      <c r="T426" s="132"/>
      <c r="U426" s="132"/>
      <c r="V426" s="132"/>
      <c r="W426" s="132"/>
      <c r="X426" s="132"/>
      <c r="Y426" s="132"/>
      <c r="Z426" s="132"/>
      <c r="AA426" s="132"/>
    </row>
    <row r="427" spans="1:27" s="134" customFormat="1" hidden="1" x14ac:dyDescent="0.25">
      <c r="A427" s="256" t="s">
        <v>792</v>
      </c>
      <c r="B427" s="150" t="s">
        <v>563</v>
      </c>
      <c r="C427" s="267" t="s">
        <v>187</v>
      </c>
      <c r="D427" s="192"/>
      <c r="E427" s="193"/>
      <c r="F427" s="193">
        <f t="shared" si="7"/>
        <v>0</v>
      </c>
      <c r="G427" s="315" t="str">
        <f t="shared" si="8"/>
        <v/>
      </c>
      <c r="H427" s="194"/>
      <c r="I427" s="132"/>
      <c r="J427" s="132"/>
      <c r="K427" s="132"/>
      <c r="L427" s="132"/>
      <c r="M427" s="132"/>
      <c r="N427" s="132"/>
      <c r="O427" s="132"/>
      <c r="P427" s="132"/>
      <c r="Q427" s="132"/>
      <c r="R427" s="132"/>
      <c r="S427" s="132"/>
      <c r="T427" s="132"/>
      <c r="U427" s="132"/>
      <c r="V427" s="132"/>
      <c r="W427" s="132"/>
      <c r="X427" s="132"/>
      <c r="Y427" s="132"/>
      <c r="Z427" s="132"/>
      <c r="AA427" s="132"/>
    </row>
    <row r="428" spans="1:27" s="134" customFormat="1" ht="31.5" hidden="1" x14ac:dyDescent="0.25">
      <c r="A428" s="256" t="s">
        <v>793</v>
      </c>
      <c r="B428" s="150" t="s">
        <v>566</v>
      </c>
      <c r="C428" s="267" t="s">
        <v>187</v>
      </c>
      <c r="D428" s="192">
        <v>0</v>
      </c>
      <c r="E428" s="193">
        <v>0</v>
      </c>
      <c r="F428" s="193">
        <f t="shared" si="7"/>
        <v>0</v>
      </c>
      <c r="G428" s="315" t="str">
        <f t="shared" si="8"/>
        <v/>
      </c>
      <c r="H428" s="194"/>
      <c r="I428" s="132"/>
      <c r="J428" s="132"/>
      <c r="K428" s="132"/>
      <c r="L428" s="132"/>
      <c r="M428" s="132"/>
      <c r="N428" s="132"/>
      <c r="O428" s="132"/>
      <c r="P428" s="132"/>
      <c r="Q428" s="132"/>
      <c r="R428" s="132"/>
      <c r="S428" s="132"/>
      <c r="T428" s="132"/>
      <c r="U428" s="132"/>
      <c r="V428" s="132"/>
      <c r="W428" s="132"/>
      <c r="X428" s="132"/>
      <c r="Y428" s="132"/>
      <c r="Z428" s="132"/>
      <c r="AA428" s="132"/>
    </row>
    <row r="429" spans="1:27" s="134" customFormat="1" hidden="1" x14ac:dyDescent="0.25">
      <c r="A429" s="256" t="s">
        <v>794</v>
      </c>
      <c r="B429" s="167" t="s">
        <v>211</v>
      </c>
      <c r="C429" s="267" t="s">
        <v>187</v>
      </c>
      <c r="D429" s="192"/>
      <c r="E429" s="193"/>
      <c r="F429" s="193">
        <f t="shared" si="7"/>
        <v>0</v>
      </c>
      <c r="G429" s="315" t="str">
        <f t="shared" si="8"/>
        <v/>
      </c>
      <c r="H429" s="194"/>
      <c r="I429" s="132"/>
      <c r="J429" s="132"/>
      <c r="K429" s="132"/>
      <c r="L429" s="132"/>
      <c r="M429" s="132"/>
      <c r="N429" s="132"/>
      <c r="O429" s="132"/>
      <c r="P429" s="132"/>
      <c r="Q429" s="132"/>
      <c r="R429" s="132"/>
      <c r="S429" s="132"/>
      <c r="T429" s="132"/>
      <c r="U429" s="132"/>
      <c r="V429" s="132"/>
      <c r="W429" s="132"/>
      <c r="X429" s="132"/>
      <c r="Y429" s="132"/>
      <c r="Z429" s="132"/>
      <c r="AA429" s="132"/>
    </row>
    <row r="430" spans="1:27" s="134" customFormat="1" hidden="1" x14ac:dyDescent="0.25">
      <c r="A430" s="256" t="s">
        <v>795</v>
      </c>
      <c r="B430" s="167" t="s">
        <v>213</v>
      </c>
      <c r="C430" s="267" t="s">
        <v>187</v>
      </c>
      <c r="D430" s="192"/>
      <c r="E430" s="193"/>
      <c r="F430" s="193">
        <f t="shared" si="7"/>
        <v>0</v>
      </c>
      <c r="G430" s="315" t="str">
        <f t="shared" si="8"/>
        <v/>
      </c>
      <c r="H430" s="194"/>
      <c r="I430" s="132"/>
      <c r="J430" s="132"/>
      <c r="K430" s="132"/>
      <c r="L430" s="132"/>
      <c r="M430" s="132"/>
      <c r="N430" s="132"/>
      <c r="O430" s="132"/>
      <c r="P430" s="132"/>
      <c r="Q430" s="132"/>
      <c r="R430" s="132"/>
      <c r="S430" s="132"/>
      <c r="T430" s="132"/>
      <c r="U430" s="132"/>
      <c r="V430" s="132"/>
      <c r="W430" s="132"/>
      <c r="X430" s="132"/>
      <c r="Y430" s="132"/>
      <c r="Z430" s="132"/>
      <c r="AA430" s="132"/>
    </row>
    <row r="431" spans="1:27" s="134" customFormat="1" hidden="1" x14ac:dyDescent="0.25">
      <c r="A431" s="257" t="s">
        <v>198</v>
      </c>
      <c r="B431" s="149" t="s">
        <v>796</v>
      </c>
      <c r="C431" s="268" t="s">
        <v>187</v>
      </c>
      <c r="D431" s="189"/>
      <c r="E431" s="190"/>
      <c r="F431" s="190">
        <f t="shared" si="7"/>
        <v>0</v>
      </c>
      <c r="G431" s="314" t="str">
        <f t="shared" si="8"/>
        <v/>
      </c>
      <c r="H431" s="191"/>
      <c r="I431" s="132"/>
      <c r="J431" s="132"/>
      <c r="K431" s="132"/>
      <c r="L431" s="132"/>
      <c r="M431" s="132"/>
      <c r="N431" s="132"/>
      <c r="O431" s="132"/>
      <c r="P431" s="132"/>
      <c r="Q431" s="132"/>
      <c r="R431" s="132"/>
      <c r="S431" s="132"/>
      <c r="T431" s="132"/>
      <c r="U431" s="132"/>
      <c r="V431" s="132"/>
      <c r="W431" s="132"/>
      <c r="X431" s="132"/>
      <c r="Y431" s="132"/>
      <c r="Z431" s="132"/>
      <c r="AA431" s="132"/>
    </row>
    <row r="432" spans="1:27" s="134" customFormat="1" hidden="1" x14ac:dyDescent="0.25">
      <c r="A432" s="257" t="s">
        <v>200</v>
      </c>
      <c r="B432" s="149" t="s">
        <v>797</v>
      </c>
      <c r="C432" s="268" t="s">
        <v>187</v>
      </c>
      <c r="D432" s="189">
        <v>0</v>
      </c>
      <c r="E432" s="190">
        <v>0</v>
      </c>
      <c r="F432" s="190">
        <f t="shared" si="7"/>
        <v>0</v>
      </c>
      <c r="G432" s="314" t="str">
        <f t="shared" si="8"/>
        <v/>
      </c>
      <c r="H432" s="191"/>
      <c r="I432" s="132"/>
      <c r="J432" s="132"/>
      <c r="K432" s="132"/>
      <c r="L432" s="132"/>
      <c r="M432" s="132"/>
      <c r="N432" s="132"/>
      <c r="O432" s="132"/>
      <c r="P432" s="132"/>
      <c r="Q432" s="132"/>
      <c r="R432" s="132"/>
      <c r="S432" s="132"/>
      <c r="T432" s="132"/>
      <c r="U432" s="132"/>
      <c r="V432" s="132"/>
      <c r="W432" s="132"/>
      <c r="X432" s="132"/>
      <c r="Y432" s="132"/>
      <c r="Z432" s="132"/>
      <c r="AA432" s="132"/>
    </row>
    <row r="433" spans="1:27" s="134" customFormat="1" hidden="1" x14ac:dyDescent="0.25">
      <c r="A433" s="256" t="s">
        <v>798</v>
      </c>
      <c r="B433" s="148" t="s">
        <v>799</v>
      </c>
      <c r="C433" s="267" t="s">
        <v>187</v>
      </c>
      <c r="D433" s="192"/>
      <c r="E433" s="193"/>
      <c r="F433" s="193">
        <f t="shared" si="7"/>
        <v>0</v>
      </c>
      <c r="G433" s="315" t="str">
        <f t="shared" si="8"/>
        <v/>
      </c>
      <c r="H433" s="194"/>
      <c r="I433" s="132"/>
      <c r="J433" s="132"/>
      <c r="K433" s="132"/>
      <c r="L433" s="132"/>
      <c r="M433" s="132"/>
      <c r="N433" s="132"/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  <c r="Y433" s="132"/>
      <c r="Z433" s="132"/>
      <c r="AA433" s="132"/>
    </row>
    <row r="434" spans="1:27" s="134" customFormat="1" hidden="1" x14ac:dyDescent="0.25">
      <c r="A434" s="256" t="s">
        <v>800</v>
      </c>
      <c r="B434" s="148" t="s">
        <v>801</v>
      </c>
      <c r="C434" s="267" t="s">
        <v>187</v>
      </c>
      <c r="D434" s="192"/>
      <c r="E434" s="193"/>
      <c r="F434" s="193">
        <f t="shared" si="7"/>
        <v>0</v>
      </c>
      <c r="G434" s="315" t="str">
        <f t="shared" si="8"/>
        <v/>
      </c>
      <c r="H434" s="194"/>
      <c r="I434" s="132"/>
      <c r="J434" s="132"/>
      <c r="K434" s="132"/>
      <c r="L434" s="132"/>
      <c r="M434" s="132"/>
      <c r="N434" s="132"/>
      <c r="O434" s="132"/>
      <c r="P434" s="132"/>
      <c r="Q434" s="132"/>
      <c r="R434" s="132"/>
      <c r="S434" s="132"/>
      <c r="T434" s="132"/>
      <c r="U434" s="132"/>
      <c r="V434" s="132"/>
      <c r="W434" s="132"/>
      <c r="X434" s="132"/>
      <c r="Y434" s="132"/>
      <c r="Z434" s="132"/>
      <c r="AA434" s="132"/>
    </row>
    <row r="435" spans="1:27" s="134" customFormat="1" hidden="1" x14ac:dyDescent="0.25">
      <c r="A435" s="257" t="s">
        <v>216</v>
      </c>
      <c r="B435" s="166" t="s">
        <v>802</v>
      </c>
      <c r="C435" s="268" t="s">
        <v>187</v>
      </c>
      <c r="D435" s="189">
        <v>0</v>
      </c>
      <c r="E435" s="190">
        <v>0</v>
      </c>
      <c r="F435" s="190">
        <f t="shared" si="7"/>
        <v>0</v>
      </c>
      <c r="G435" s="314" t="str">
        <f t="shared" si="8"/>
        <v/>
      </c>
      <c r="H435" s="191"/>
      <c r="I435" s="132"/>
      <c r="J435" s="132"/>
      <c r="K435" s="132"/>
      <c r="L435" s="132"/>
      <c r="M435" s="132"/>
      <c r="N435" s="132"/>
      <c r="O435" s="132"/>
      <c r="P435" s="132"/>
      <c r="Q435" s="132"/>
      <c r="R435" s="132"/>
      <c r="S435" s="132"/>
      <c r="T435" s="132"/>
      <c r="U435" s="132"/>
      <c r="V435" s="132"/>
      <c r="W435" s="132"/>
      <c r="X435" s="132"/>
      <c r="Y435" s="132"/>
      <c r="Z435" s="132"/>
      <c r="AA435" s="132"/>
    </row>
    <row r="436" spans="1:27" s="134" customFormat="1" hidden="1" x14ac:dyDescent="0.25">
      <c r="A436" s="256" t="s">
        <v>218</v>
      </c>
      <c r="B436" s="156" t="s">
        <v>803</v>
      </c>
      <c r="C436" s="267" t="s">
        <v>187</v>
      </c>
      <c r="D436" s="192">
        <v>0</v>
      </c>
      <c r="E436" s="193">
        <v>0</v>
      </c>
      <c r="F436" s="193">
        <f t="shared" si="7"/>
        <v>0</v>
      </c>
      <c r="G436" s="315" t="str">
        <f t="shared" si="8"/>
        <v/>
      </c>
      <c r="H436" s="194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  <c r="Y436" s="132"/>
      <c r="Z436" s="132"/>
      <c r="AA436" s="132"/>
    </row>
    <row r="437" spans="1:27" s="134" customFormat="1" hidden="1" x14ac:dyDescent="0.25">
      <c r="A437" s="256" t="s">
        <v>222</v>
      </c>
      <c r="B437" s="156" t="s">
        <v>804</v>
      </c>
      <c r="C437" s="267" t="s">
        <v>187</v>
      </c>
      <c r="D437" s="192"/>
      <c r="E437" s="193"/>
      <c r="F437" s="193">
        <f t="shared" si="7"/>
        <v>0</v>
      </c>
      <c r="G437" s="315" t="str">
        <f t="shared" si="8"/>
        <v/>
      </c>
      <c r="H437" s="194"/>
      <c r="I437" s="132"/>
      <c r="J437" s="132"/>
      <c r="K437" s="132"/>
      <c r="L437" s="132"/>
      <c r="M437" s="132"/>
      <c r="N437" s="132"/>
      <c r="O437" s="132"/>
      <c r="P437" s="132"/>
      <c r="Q437" s="132"/>
      <c r="R437" s="132"/>
      <c r="S437" s="132"/>
      <c r="T437" s="132"/>
      <c r="U437" s="132"/>
      <c r="V437" s="132"/>
      <c r="W437" s="132"/>
      <c r="X437" s="132"/>
      <c r="Y437" s="132"/>
      <c r="Z437" s="132"/>
      <c r="AA437" s="132"/>
    </row>
    <row r="438" spans="1:27" s="134" customFormat="1" hidden="1" x14ac:dyDescent="0.25">
      <c r="A438" s="256" t="s">
        <v>223</v>
      </c>
      <c r="B438" s="156" t="s">
        <v>805</v>
      </c>
      <c r="C438" s="267" t="s">
        <v>187</v>
      </c>
      <c r="D438" s="192"/>
      <c r="E438" s="193"/>
      <c r="F438" s="193">
        <f t="shared" si="7"/>
        <v>0</v>
      </c>
      <c r="G438" s="315" t="str">
        <f t="shared" si="8"/>
        <v/>
      </c>
      <c r="H438" s="194"/>
      <c r="I438" s="132"/>
      <c r="J438" s="132"/>
      <c r="K438" s="132"/>
      <c r="L438" s="132"/>
      <c r="M438" s="132"/>
      <c r="N438" s="132"/>
      <c r="O438" s="132"/>
      <c r="P438" s="132"/>
      <c r="Q438" s="132"/>
      <c r="R438" s="132"/>
      <c r="S438" s="132"/>
      <c r="T438" s="132"/>
      <c r="U438" s="132"/>
      <c r="V438" s="132"/>
      <c r="W438" s="132"/>
      <c r="X438" s="132"/>
      <c r="Y438" s="132"/>
      <c r="Z438" s="132"/>
      <c r="AA438" s="132"/>
    </row>
    <row r="439" spans="1:27" s="134" customFormat="1" hidden="1" x14ac:dyDescent="0.25">
      <c r="A439" s="256" t="s">
        <v>224</v>
      </c>
      <c r="B439" s="156" t="s">
        <v>806</v>
      </c>
      <c r="C439" s="267" t="s">
        <v>187</v>
      </c>
      <c r="D439" s="192"/>
      <c r="E439" s="193"/>
      <c r="F439" s="193">
        <f t="shared" si="7"/>
        <v>0</v>
      </c>
      <c r="G439" s="315" t="str">
        <f t="shared" si="8"/>
        <v/>
      </c>
      <c r="H439" s="194"/>
      <c r="I439" s="132"/>
      <c r="J439" s="132"/>
      <c r="K439" s="132"/>
      <c r="L439" s="132"/>
      <c r="M439" s="132"/>
      <c r="N439" s="132"/>
      <c r="O439" s="132"/>
      <c r="P439" s="132"/>
      <c r="Q439" s="132"/>
      <c r="R439" s="132"/>
      <c r="S439" s="132"/>
      <c r="T439" s="132"/>
      <c r="U439" s="132"/>
      <c r="V439" s="132"/>
      <c r="W439" s="132"/>
      <c r="X439" s="132"/>
      <c r="Y439" s="132"/>
      <c r="Z439" s="132"/>
      <c r="AA439" s="132"/>
    </row>
    <row r="440" spans="1:27" s="134" customFormat="1" hidden="1" x14ac:dyDescent="0.25">
      <c r="A440" s="256" t="s">
        <v>225</v>
      </c>
      <c r="B440" s="156" t="s">
        <v>807</v>
      </c>
      <c r="C440" s="267" t="s">
        <v>187</v>
      </c>
      <c r="D440" s="192">
        <v>0</v>
      </c>
      <c r="E440" s="193">
        <v>0</v>
      </c>
      <c r="F440" s="193">
        <f t="shared" si="7"/>
        <v>0</v>
      </c>
      <c r="G440" s="315" t="str">
        <f t="shared" si="8"/>
        <v/>
      </c>
      <c r="H440" s="194"/>
      <c r="I440" s="132"/>
      <c r="J440" s="132"/>
      <c r="K440" s="132"/>
      <c r="L440" s="132"/>
      <c r="M440" s="132"/>
      <c r="N440" s="132"/>
      <c r="O440" s="132"/>
      <c r="P440" s="132"/>
      <c r="Q440" s="132"/>
      <c r="R440" s="132"/>
      <c r="S440" s="132"/>
      <c r="T440" s="132"/>
      <c r="U440" s="132"/>
      <c r="V440" s="132"/>
      <c r="W440" s="132"/>
      <c r="X440" s="132"/>
      <c r="Y440" s="132"/>
      <c r="Z440" s="132"/>
      <c r="AA440" s="132"/>
    </row>
    <row r="441" spans="1:27" s="134" customFormat="1" hidden="1" x14ac:dyDescent="0.25">
      <c r="A441" s="256" t="s">
        <v>265</v>
      </c>
      <c r="B441" s="148" t="s">
        <v>447</v>
      </c>
      <c r="C441" s="267" t="s">
        <v>187</v>
      </c>
      <c r="D441" s="192"/>
      <c r="E441" s="193"/>
      <c r="F441" s="193">
        <f t="shared" ref="F441:F455" si="9">E441-D441</f>
        <v>0</v>
      </c>
      <c r="G441" s="315" t="str">
        <f t="shared" ref="G441:G455" si="10">IFERROR(F441/D441,"")</f>
        <v/>
      </c>
      <c r="H441" s="194"/>
      <c r="I441" s="132"/>
      <c r="J441" s="132"/>
      <c r="K441" s="132"/>
      <c r="L441" s="132"/>
      <c r="M441" s="132"/>
      <c r="N441" s="132"/>
      <c r="O441" s="132"/>
      <c r="P441" s="132"/>
      <c r="Q441" s="132"/>
      <c r="R441" s="132"/>
      <c r="S441" s="132"/>
      <c r="T441" s="132"/>
      <c r="U441" s="132"/>
      <c r="V441" s="132"/>
      <c r="W441" s="132"/>
      <c r="X441" s="132"/>
      <c r="Y441" s="132"/>
      <c r="Z441" s="132"/>
      <c r="AA441" s="132"/>
    </row>
    <row r="442" spans="1:27" s="134" customFormat="1" ht="31.5" hidden="1" x14ac:dyDescent="0.25">
      <c r="A442" s="256" t="s">
        <v>808</v>
      </c>
      <c r="B442" s="150" t="s">
        <v>809</v>
      </c>
      <c r="C442" s="267" t="s">
        <v>187</v>
      </c>
      <c r="D442" s="192"/>
      <c r="E442" s="193"/>
      <c r="F442" s="193">
        <f t="shared" si="9"/>
        <v>0</v>
      </c>
      <c r="G442" s="315" t="str">
        <f t="shared" si="10"/>
        <v/>
      </c>
      <c r="H442" s="194"/>
      <c r="I442" s="132"/>
      <c r="J442" s="132"/>
      <c r="K442" s="132"/>
      <c r="L442" s="132"/>
      <c r="M442" s="132"/>
      <c r="N442" s="132"/>
      <c r="O442" s="132"/>
      <c r="P442" s="132"/>
      <c r="Q442" s="132"/>
      <c r="R442" s="132"/>
      <c r="S442" s="132"/>
      <c r="T442" s="132"/>
      <c r="U442" s="132"/>
      <c r="V442" s="132"/>
      <c r="W442" s="132"/>
      <c r="X442" s="132"/>
      <c r="Y442" s="132"/>
      <c r="Z442" s="132"/>
      <c r="AA442" s="132"/>
    </row>
    <row r="443" spans="1:27" s="134" customFormat="1" hidden="1" x14ac:dyDescent="0.25">
      <c r="A443" s="256" t="s">
        <v>267</v>
      </c>
      <c r="B443" s="148" t="s">
        <v>449</v>
      </c>
      <c r="C443" s="267" t="s">
        <v>187</v>
      </c>
      <c r="D443" s="192"/>
      <c r="E443" s="193"/>
      <c r="F443" s="193">
        <f t="shared" si="9"/>
        <v>0</v>
      </c>
      <c r="G443" s="315" t="str">
        <f t="shared" si="10"/>
        <v/>
      </c>
      <c r="H443" s="194"/>
      <c r="I443" s="132"/>
      <c r="J443" s="132"/>
      <c r="K443" s="132"/>
      <c r="L443" s="132"/>
      <c r="M443" s="132"/>
      <c r="N443" s="132"/>
      <c r="O443" s="132"/>
      <c r="P443" s="132"/>
      <c r="Q443" s="132"/>
      <c r="R443" s="132"/>
      <c r="S443" s="132"/>
      <c r="T443" s="132"/>
      <c r="U443" s="132"/>
      <c r="V443" s="132"/>
      <c r="W443" s="132"/>
      <c r="X443" s="132"/>
      <c r="Y443" s="132"/>
      <c r="Z443" s="132"/>
      <c r="AA443" s="132"/>
    </row>
    <row r="444" spans="1:27" s="134" customFormat="1" ht="31.5" hidden="1" x14ac:dyDescent="0.25">
      <c r="A444" s="256" t="s">
        <v>810</v>
      </c>
      <c r="B444" s="150" t="s">
        <v>811</v>
      </c>
      <c r="C444" s="267" t="s">
        <v>187</v>
      </c>
      <c r="D444" s="192"/>
      <c r="E444" s="193"/>
      <c r="F444" s="193">
        <f t="shared" si="9"/>
        <v>0</v>
      </c>
      <c r="G444" s="315" t="str">
        <f t="shared" si="10"/>
        <v/>
      </c>
      <c r="H444" s="194"/>
      <c r="I444" s="132"/>
      <c r="J444" s="132"/>
      <c r="K444" s="132"/>
      <c r="L444" s="132"/>
      <c r="M444" s="132"/>
      <c r="N444" s="132"/>
      <c r="O444" s="132"/>
      <c r="P444" s="132"/>
      <c r="Q444" s="132"/>
      <c r="R444" s="132"/>
      <c r="S444" s="132"/>
      <c r="T444" s="132"/>
      <c r="U444" s="132"/>
      <c r="V444" s="132"/>
      <c r="W444" s="132"/>
      <c r="X444" s="132"/>
      <c r="Y444" s="132"/>
      <c r="Z444" s="132"/>
      <c r="AA444" s="132"/>
    </row>
    <row r="445" spans="1:27" s="134" customFormat="1" hidden="1" x14ac:dyDescent="0.25">
      <c r="A445" s="256" t="s">
        <v>226</v>
      </c>
      <c r="B445" s="156" t="s">
        <v>812</v>
      </c>
      <c r="C445" s="267" t="s">
        <v>187</v>
      </c>
      <c r="D445" s="192"/>
      <c r="E445" s="193"/>
      <c r="F445" s="193">
        <f t="shared" si="9"/>
        <v>0</v>
      </c>
      <c r="G445" s="315" t="str">
        <f t="shared" si="10"/>
        <v/>
      </c>
      <c r="H445" s="194"/>
      <c r="I445" s="132"/>
      <c r="J445" s="132"/>
      <c r="K445" s="132"/>
      <c r="L445" s="132"/>
      <c r="M445" s="132"/>
      <c r="N445" s="132"/>
      <c r="O445" s="132"/>
      <c r="P445" s="132"/>
      <c r="Q445" s="132"/>
      <c r="R445" s="132"/>
      <c r="S445" s="132"/>
      <c r="T445" s="132"/>
      <c r="U445" s="132"/>
      <c r="V445" s="132"/>
      <c r="W445" s="132"/>
      <c r="X445" s="132"/>
      <c r="Y445" s="132"/>
      <c r="Z445" s="132"/>
      <c r="AA445" s="132"/>
    </row>
    <row r="446" spans="1:27" s="134" customFormat="1" ht="16.5" hidden="1" thickBot="1" x14ac:dyDescent="0.3">
      <c r="A446" s="269" t="s">
        <v>227</v>
      </c>
      <c r="B446" s="178" t="s">
        <v>813</v>
      </c>
      <c r="C446" s="270" t="s">
        <v>187</v>
      </c>
      <c r="D446" s="195"/>
      <c r="E446" s="196"/>
      <c r="F446" s="196">
        <f t="shared" si="9"/>
        <v>0</v>
      </c>
      <c r="G446" s="316" t="str">
        <f t="shared" si="10"/>
        <v/>
      </c>
      <c r="H446" s="197"/>
      <c r="I446" s="132"/>
      <c r="J446" s="132"/>
      <c r="K446" s="132"/>
      <c r="L446" s="132"/>
      <c r="M446" s="132"/>
      <c r="N446" s="132"/>
      <c r="O446" s="132"/>
      <c r="P446" s="132"/>
      <c r="Q446" s="132"/>
      <c r="R446" s="132"/>
      <c r="S446" s="132"/>
      <c r="T446" s="132"/>
      <c r="U446" s="132"/>
      <c r="V446" s="132"/>
      <c r="W446" s="132"/>
      <c r="X446" s="132"/>
      <c r="Y446" s="132"/>
      <c r="Z446" s="132"/>
      <c r="AA446" s="132"/>
    </row>
    <row r="447" spans="1:27" s="134" customFormat="1" hidden="1" x14ac:dyDescent="0.25">
      <c r="A447" s="254" t="s">
        <v>285</v>
      </c>
      <c r="B447" s="144" t="s">
        <v>278</v>
      </c>
      <c r="C447" s="297" t="s">
        <v>366</v>
      </c>
      <c r="D447" s="198"/>
      <c r="E447" s="199"/>
      <c r="F447" s="199">
        <f t="shared" si="9"/>
        <v>0</v>
      </c>
      <c r="G447" s="317" t="str">
        <f t="shared" si="10"/>
        <v/>
      </c>
      <c r="H447" s="200"/>
      <c r="I447" s="132"/>
      <c r="J447" s="132"/>
      <c r="K447" s="132"/>
      <c r="L447" s="132"/>
      <c r="M447" s="132"/>
      <c r="N447" s="132"/>
      <c r="O447" s="132"/>
      <c r="P447" s="132"/>
      <c r="Q447" s="132"/>
      <c r="R447" s="132"/>
      <c r="S447" s="132"/>
      <c r="T447" s="132"/>
      <c r="U447" s="132"/>
      <c r="V447" s="132"/>
      <c r="W447" s="132"/>
      <c r="X447" s="132"/>
      <c r="Y447" s="132"/>
      <c r="Z447" s="132"/>
      <c r="AA447" s="132"/>
    </row>
    <row r="448" spans="1:27" s="134" customFormat="1" ht="47.25" hidden="1" x14ac:dyDescent="0.25">
      <c r="A448" s="298" t="s">
        <v>814</v>
      </c>
      <c r="B448" s="149" t="s">
        <v>815</v>
      </c>
      <c r="C448" s="299" t="s">
        <v>187</v>
      </c>
      <c r="D448" s="201">
        <v>0</v>
      </c>
      <c r="E448" s="202">
        <v>0</v>
      </c>
      <c r="F448" s="202">
        <f t="shared" si="9"/>
        <v>0</v>
      </c>
      <c r="G448" s="318" t="str">
        <f t="shared" si="10"/>
        <v/>
      </c>
      <c r="H448" s="203"/>
      <c r="I448" s="132"/>
      <c r="J448" s="132"/>
      <c r="K448" s="132"/>
      <c r="L448" s="132"/>
      <c r="M448" s="132"/>
      <c r="N448" s="132"/>
      <c r="O448" s="132"/>
      <c r="P448" s="132"/>
      <c r="Q448" s="132"/>
      <c r="R448" s="132"/>
      <c r="S448" s="132"/>
      <c r="T448" s="132"/>
      <c r="U448" s="132"/>
      <c r="V448" s="132"/>
      <c r="W448" s="132"/>
      <c r="X448" s="132"/>
      <c r="Y448" s="132"/>
      <c r="Z448" s="132"/>
      <c r="AA448" s="132"/>
    </row>
    <row r="449" spans="1:27" s="134" customFormat="1" hidden="1" x14ac:dyDescent="0.25">
      <c r="A449" s="300" t="s">
        <v>288</v>
      </c>
      <c r="B449" s="148" t="s">
        <v>816</v>
      </c>
      <c r="C449" s="270" t="s">
        <v>187</v>
      </c>
      <c r="D449" s="204">
        <v>0</v>
      </c>
      <c r="E449" s="205">
        <v>0</v>
      </c>
      <c r="F449" s="205">
        <f t="shared" si="9"/>
        <v>0</v>
      </c>
      <c r="G449" s="319" t="str">
        <f t="shared" si="10"/>
        <v/>
      </c>
      <c r="H449" s="206"/>
      <c r="I449" s="132"/>
      <c r="J449" s="132"/>
      <c r="K449" s="132"/>
      <c r="L449" s="132"/>
      <c r="M449" s="132"/>
      <c r="N449" s="132"/>
      <c r="O449" s="132"/>
      <c r="P449" s="132"/>
      <c r="Q449" s="132"/>
      <c r="R449" s="132"/>
      <c r="S449" s="132"/>
      <c r="T449" s="132"/>
      <c r="U449" s="132"/>
      <c r="V449" s="132"/>
      <c r="W449" s="132"/>
      <c r="X449" s="132"/>
      <c r="Y449" s="132"/>
      <c r="Z449" s="132"/>
      <c r="AA449" s="132"/>
    </row>
    <row r="450" spans="1:27" s="134" customFormat="1" ht="31.5" hidden="1" x14ac:dyDescent="0.25">
      <c r="A450" s="300" t="s">
        <v>289</v>
      </c>
      <c r="B450" s="148" t="s">
        <v>817</v>
      </c>
      <c r="C450" s="270" t="s">
        <v>187</v>
      </c>
      <c r="D450" s="204"/>
      <c r="E450" s="205"/>
      <c r="F450" s="205">
        <f t="shared" si="9"/>
        <v>0</v>
      </c>
      <c r="G450" s="319" t="str">
        <f t="shared" si="10"/>
        <v/>
      </c>
      <c r="H450" s="206"/>
      <c r="I450" s="132"/>
      <c r="J450" s="132"/>
      <c r="K450" s="132"/>
      <c r="L450" s="132"/>
      <c r="M450" s="132"/>
      <c r="N450" s="132"/>
      <c r="O450" s="132"/>
      <c r="P450" s="132"/>
      <c r="Q450" s="132"/>
      <c r="R450" s="132"/>
      <c r="S450" s="132"/>
      <c r="T450" s="132"/>
      <c r="U450" s="132"/>
      <c r="V450" s="132"/>
      <c r="W450" s="132"/>
      <c r="X450" s="132"/>
      <c r="Y450" s="132"/>
      <c r="Z450" s="132"/>
      <c r="AA450" s="132"/>
    </row>
    <row r="451" spans="1:27" s="134" customFormat="1" hidden="1" x14ac:dyDescent="0.25">
      <c r="A451" s="300" t="s">
        <v>290</v>
      </c>
      <c r="B451" s="148" t="s">
        <v>818</v>
      </c>
      <c r="C451" s="270" t="s">
        <v>187</v>
      </c>
      <c r="D451" s="204"/>
      <c r="E451" s="205"/>
      <c r="F451" s="205">
        <f t="shared" si="9"/>
        <v>0</v>
      </c>
      <c r="G451" s="319" t="str">
        <f t="shared" si="10"/>
        <v/>
      </c>
      <c r="H451" s="206"/>
      <c r="I451" s="132"/>
      <c r="J451" s="132"/>
      <c r="K451" s="132"/>
      <c r="L451" s="132"/>
      <c r="M451" s="132"/>
      <c r="N451" s="132"/>
      <c r="O451" s="132"/>
      <c r="P451" s="132"/>
      <c r="Q451" s="132"/>
      <c r="R451" s="132"/>
      <c r="S451" s="132"/>
      <c r="T451" s="132"/>
      <c r="U451" s="132"/>
      <c r="V451" s="132"/>
      <c r="W451" s="132"/>
      <c r="X451" s="132"/>
      <c r="Y451" s="132"/>
      <c r="Z451" s="132"/>
      <c r="AA451" s="132"/>
    </row>
    <row r="452" spans="1:27" s="134" customFormat="1" ht="48.75" hidden="1" customHeight="1" x14ac:dyDescent="0.25">
      <c r="A452" s="298" t="s">
        <v>291</v>
      </c>
      <c r="B452" s="149" t="s">
        <v>819</v>
      </c>
      <c r="C452" s="301" t="s">
        <v>366</v>
      </c>
      <c r="D452" s="201">
        <v>0</v>
      </c>
      <c r="E452" s="202">
        <v>0</v>
      </c>
      <c r="F452" s="202">
        <f t="shared" si="9"/>
        <v>0</v>
      </c>
      <c r="G452" s="318" t="str">
        <f t="shared" si="10"/>
        <v/>
      </c>
      <c r="H452" s="203"/>
      <c r="I452" s="132"/>
      <c r="J452" s="132"/>
      <c r="K452" s="132"/>
      <c r="L452" s="132"/>
      <c r="M452" s="132"/>
      <c r="N452" s="132"/>
      <c r="O452" s="132"/>
      <c r="P452" s="132"/>
      <c r="Q452" s="132"/>
      <c r="R452" s="132"/>
      <c r="S452" s="132"/>
      <c r="T452" s="132"/>
      <c r="U452" s="132"/>
      <c r="V452" s="132"/>
      <c r="W452" s="132"/>
      <c r="X452" s="132"/>
      <c r="Y452" s="132"/>
      <c r="Z452" s="132"/>
      <c r="AA452" s="132"/>
    </row>
    <row r="453" spans="1:27" s="134" customFormat="1" hidden="1" x14ac:dyDescent="0.25">
      <c r="A453" s="300" t="s">
        <v>820</v>
      </c>
      <c r="B453" s="148" t="s">
        <v>821</v>
      </c>
      <c r="C453" s="270" t="s">
        <v>187</v>
      </c>
      <c r="D453" s="204">
        <v>0</v>
      </c>
      <c r="E453" s="205">
        <v>0</v>
      </c>
      <c r="F453" s="205">
        <f t="shared" si="9"/>
        <v>0</v>
      </c>
      <c r="G453" s="319" t="str">
        <f t="shared" si="10"/>
        <v/>
      </c>
      <c r="H453" s="206"/>
      <c r="I453" s="132"/>
      <c r="J453" s="132"/>
      <c r="K453" s="132"/>
      <c r="L453" s="132"/>
      <c r="M453" s="132"/>
      <c r="N453" s="132"/>
      <c r="O453" s="132"/>
      <c r="P453" s="132"/>
      <c r="Q453" s="132"/>
      <c r="R453" s="132"/>
      <c r="S453" s="132"/>
      <c r="T453" s="132"/>
      <c r="U453" s="132"/>
      <c r="V453" s="132"/>
      <c r="W453" s="132"/>
      <c r="X453" s="132"/>
      <c r="Y453" s="132"/>
      <c r="Z453" s="132"/>
      <c r="AA453" s="132"/>
    </row>
    <row r="454" spans="1:27" s="134" customFormat="1" hidden="1" x14ac:dyDescent="0.25">
      <c r="A454" s="300" t="s">
        <v>822</v>
      </c>
      <c r="B454" s="148" t="s">
        <v>823</v>
      </c>
      <c r="C454" s="270" t="s">
        <v>187</v>
      </c>
      <c r="D454" s="204">
        <v>0</v>
      </c>
      <c r="E454" s="205">
        <v>0</v>
      </c>
      <c r="F454" s="205">
        <f t="shared" si="9"/>
        <v>0</v>
      </c>
      <c r="G454" s="319" t="str">
        <f t="shared" si="10"/>
        <v/>
      </c>
      <c r="H454" s="206"/>
      <c r="I454" s="132"/>
      <c r="J454" s="132"/>
      <c r="K454" s="132"/>
      <c r="L454" s="132"/>
      <c r="M454" s="132"/>
      <c r="N454" s="132"/>
      <c r="O454" s="132"/>
      <c r="P454" s="132"/>
      <c r="Q454" s="132"/>
      <c r="R454" s="132"/>
      <c r="S454" s="132"/>
      <c r="T454" s="132"/>
      <c r="U454" s="132"/>
      <c r="V454" s="132"/>
      <c r="W454" s="132"/>
      <c r="X454" s="132"/>
      <c r="Y454" s="132"/>
      <c r="Z454" s="132"/>
      <c r="AA454" s="132"/>
    </row>
    <row r="455" spans="1:27" s="134" customFormat="1" ht="16.5" hidden="1" thickBot="1" x14ac:dyDescent="0.3">
      <c r="A455" s="302" t="s">
        <v>824</v>
      </c>
      <c r="B455" s="168" t="s">
        <v>825</v>
      </c>
      <c r="C455" s="259" t="s">
        <v>187</v>
      </c>
      <c r="D455" s="207">
        <v>0</v>
      </c>
      <c r="E455" s="208">
        <v>0</v>
      </c>
      <c r="F455" s="208">
        <f t="shared" si="9"/>
        <v>0</v>
      </c>
      <c r="G455" s="320" t="str">
        <f t="shared" si="10"/>
        <v/>
      </c>
      <c r="H455" s="209"/>
      <c r="I455" s="132"/>
      <c r="J455" s="132"/>
      <c r="K455" s="132"/>
      <c r="L455" s="132"/>
      <c r="M455" s="132"/>
      <c r="N455" s="132"/>
      <c r="O455" s="132"/>
      <c r="P455" s="132"/>
      <c r="Q455" s="132"/>
      <c r="R455" s="132"/>
      <c r="S455" s="132"/>
      <c r="T455" s="132"/>
      <c r="U455" s="132"/>
      <c r="V455" s="132"/>
      <c r="W455" s="132"/>
      <c r="X455" s="132"/>
      <c r="Y455" s="132"/>
      <c r="Z455" s="132"/>
      <c r="AA455" s="132"/>
    </row>
    <row r="456" spans="1:27" s="134" customFormat="1" x14ac:dyDescent="0.25">
      <c r="A456" s="348"/>
      <c r="B456" s="170"/>
      <c r="C456" s="349"/>
      <c r="D456" s="165"/>
      <c r="I456" s="132"/>
      <c r="J456" s="132"/>
      <c r="K456" s="132"/>
      <c r="L456" s="132"/>
      <c r="M456" s="132"/>
      <c r="N456" s="132"/>
      <c r="O456" s="132"/>
      <c r="P456" s="132"/>
      <c r="Q456" s="132"/>
      <c r="R456" s="132"/>
      <c r="S456" s="132"/>
      <c r="T456" s="132"/>
      <c r="U456" s="132"/>
      <c r="V456" s="132"/>
      <c r="W456" s="132"/>
      <c r="X456" s="132"/>
      <c r="Y456" s="132"/>
      <c r="Z456" s="132"/>
      <c r="AA456" s="132"/>
    </row>
    <row r="457" spans="1:27" s="134" customFormat="1" x14ac:dyDescent="0.25">
      <c r="A457" s="169"/>
      <c r="B457" s="170"/>
      <c r="C457" s="171"/>
      <c r="D457" s="165"/>
      <c r="I457" s="132"/>
      <c r="J457" s="132"/>
      <c r="K457" s="132"/>
      <c r="L457" s="132"/>
      <c r="M457" s="132"/>
      <c r="N457" s="132"/>
      <c r="O457" s="132"/>
      <c r="P457" s="132"/>
      <c r="Q457" s="132"/>
      <c r="R457" s="132"/>
      <c r="S457" s="132"/>
      <c r="T457" s="132"/>
      <c r="U457" s="132"/>
      <c r="V457" s="132"/>
      <c r="W457" s="132"/>
      <c r="X457" s="132"/>
      <c r="Y457" s="132"/>
      <c r="Z457" s="132"/>
      <c r="AA457" s="132"/>
    </row>
    <row r="458" spans="1:27" s="134" customFormat="1" x14ac:dyDescent="0.25">
      <c r="A458" s="179" t="s">
        <v>826</v>
      </c>
      <c r="B458" s="170"/>
      <c r="C458" s="171"/>
      <c r="D458" s="165"/>
      <c r="I458" s="132"/>
      <c r="J458" s="132"/>
      <c r="K458" s="132"/>
      <c r="L458" s="132"/>
      <c r="M458" s="132"/>
      <c r="N458" s="132"/>
      <c r="O458" s="132"/>
      <c r="P458" s="132"/>
      <c r="Q458" s="132"/>
      <c r="R458" s="132"/>
      <c r="S458" s="132"/>
      <c r="T458" s="132"/>
      <c r="U458" s="132"/>
      <c r="V458" s="132"/>
      <c r="W458" s="132"/>
      <c r="X458" s="132"/>
      <c r="Y458" s="132"/>
      <c r="Z458" s="132"/>
      <c r="AA458" s="132"/>
    </row>
    <row r="459" spans="1:27" s="134" customFormat="1" x14ac:dyDescent="0.25">
      <c r="A459" s="172" t="s">
        <v>827</v>
      </c>
      <c r="B459" s="172"/>
      <c r="C459" s="172"/>
      <c r="D459" s="172"/>
      <c r="I459" s="132"/>
      <c r="J459" s="132"/>
      <c r="K459" s="132"/>
      <c r="L459" s="132"/>
      <c r="M459" s="132"/>
      <c r="N459" s="132"/>
      <c r="O459" s="132"/>
      <c r="P459" s="132"/>
      <c r="Q459" s="132"/>
      <c r="R459" s="132"/>
      <c r="S459" s="132"/>
      <c r="T459" s="132"/>
      <c r="U459" s="132"/>
      <c r="V459" s="132"/>
      <c r="W459" s="132"/>
      <c r="X459" s="132"/>
      <c r="Y459" s="132"/>
      <c r="Z459" s="132"/>
      <c r="AA459" s="132"/>
    </row>
    <row r="460" spans="1:27" s="134" customFormat="1" x14ac:dyDescent="0.25">
      <c r="A460" s="172" t="s">
        <v>828</v>
      </c>
      <c r="B460" s="172"/>
      <c r="C460" s="172"/>
      <c r="D460" s="172"/>
      <c r="I460" s="132"/>
      <c r="J460" s="132"/>
      <c r="K460" s="132"/>
      <c r="L460" s="132"/>
      <c r="M460" s="132"/>
      <c r="N460" s="132"/>
      <c r="O460" s="132"/>
      <c r="P460" s="132"/>
      <c r="Q460" s="132"/>
      <c r="R460" s="132"/>
      <c r="S460" s="132"/>
      <c r="T460" s="132"/>
      <c r="U460" s="132"/>
      <c r="V460" s="132"/>
      <c r="W460" s="132"/>
      <c r="X460" s="132"/>
      <c r="Y460" s="132"/>
      <c r="Z460" s="132"/>
      <c r="AA460" s="132"/>
    </row>
    <row r="461" spans="1:27" s="134" customFormat="1" x14ac:dyDescent="0.25">
      <c r="A461" s="172" t="s">
        <v>829</v>
      </c>
      <c r="B461" s="172"/>
      <c r="C461" s="172"/>
      <c r="D461" s="172"/>
      <c r="I461" s="132"/>
      <c r="J461" s="132"/>
      <c r="K461" s="132"/>
      <c r="L461" s="132"/>
      <c r="M461" s="132"/>
      <c r="N461" s="132"/>
      <c r="O461" s="132"/>
      <c r="P461" s="132"/>
      <c r="Q461" s="132"/>
      <c r="R461" s="132"/>
      <c r="S461" s="132"/>
      <c r="T461" s="132"/>
      <c r="U461" s="132"/>
      <c r="V461" s="132"/>
      <c r="W461" s="132"/>
      <c r="X461" s="132"/>
      <c r="Y461" s="132"/>
      <c r="Z461" s="132"/>
      <c r="AA461" s="132"/>
    </row>
    <row r="462" spans="1:27" s="134" customFormat="1" x14ac:dyDescent="0.25">
      <c r="A462" s="172" t="s">
        <v>830</v>
      </c>
      <c r="B462" s="170"/>
      <c r="C462" s="171"/>
      <c r="I462" s="132"/>
      <c r="J462" s="132"/>
      <c r="K462" s="132"/>
      <c r="L462" s="132"/>
      <c r="M462" s="132"/>
      <c r="N462" s="132"/>
      <c r="O462" s="132"/>
      <c r="P462" s="132"/>
      <c r="Q462" s="132"/>
      <c r="R462" s="132"/>
      <c r="S462" s="132"/>
      <c r="T462" s="132"/>
      <c r="U462" s="132"/>
      <c r="V462" s="132"/>
      <c r="W462" s="132"/>
      <c r="X462" s="132"/>
      <c r="Y462" s="132"/>
      <c r="Z462" s="132"/>
      <c r="AA462" s="132"/>
    </row>
    <row r="463" spans="1:27" x14ac:dyDescent="0.25">
      <c r="A463" s="352" t="s">
        <v>831</v>
      </c>
      <c r="B463" s="173"/>
      <c r="C463" s="173"/>
      <c r="D463" s="173"/>
      <c r="I463" s="132"/>
      <c r="J463" s="132"/>
      <c r="K463" s="132"/>
      <c r="L463" s="132"/>
      <c r="M463" s="132"/>
      <c r="N463" s="132"/>
      <c r="O463" s="132"/>
      <c r="P463" s="132"/>
      <c r="Q463" s="132"/>
      <c r="R463" s="132"/>
      <c r="S463" s="132"/>
      <c r="T463" s="132"/>
      <c r="U463" s="132"/>
      <c r="V463" s="132"/>
      <c r="W463" s="132"/>
      <c r="X463" s="132"/>
      <c r="Y463" s="132"/>
      <c r="Z463" s="132"/>
      <c r="AA463" s="132"/>
    </row>
  </sheetData>
  <mergeCells count="18">
    <mergeCell ref="C17:G17"/>
    <mergeCell ref="F10:H10"/>
    <mergeCell ref="A12:H12"/>
    <mergeCell ref="A14:B14"/>
    <mergeCell ref="C14:H14"/>
    <mergeCell ref="C15:H15"/>
    <mergeCell ref="C22:H22"/>
    <mergeCell ref="A24:A25"/>
    <mergeCell ref="B24:B25"/>
    <mergeCell ref="C24:C25"/>
    <mergeCell ref="D24:E24"/>
    <mergeCell ref="F24:G24"/>
    <mergeCell ref="H24:H25"/>
    <mergeCell ref="A373:C373"/>
    <mergeCell ref="D374:E374"/>
    <mergeCell ref="F374:G374"/>
    <mergeCell ref="H374:H375"/>
    <mergeCell ref="A377:B37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10</vt:lpstr>
      <vt:lpstr>11</vt:lpstr>
      <vt:lpstr>12</vt:lpstr>
      <vt:lpstr>13</vt:lpstr>
      <vt:lpstr>17</vt:lpstr>
      <vt:lpstr>20</vt:lpstr>
      <vt:lpstr>'10'!Область_печати</vt:lpstr>
      <vt:lpstr>'11'!Область_печати</vt:lpstr>
      <vt:lpstr>'12'!Область_печати</vt:lpstr>
      <vt:lpstr>'13'!Область_печати</vt:lpstr>
      <vt:lpstr>'17'!Область_печати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2020-05-06T04:10:14Z</cp:lastPrinted>
  <dcterms:created xsi:type="dcterms:W3CDTF">2011-01-11T10:25:48Z</dcterms:created>
  <dcterms:modified xsi:type="dcterms:W3CDTF">2025-11-14T06:19:23Z</dcterms:modified>
</cp:coreProperties>
</file>